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524d4925e744d4d5/Documentos/IO/1. CCT ^0 Índices de saturación/ISDT/RA/"/>
    </mc:Choice>
  </mc:AlternateContent>
  <xr:revisionPtr revIDLastSave="3179" documentId="8_{1F2916B8-1FF0-4A6D-B113-5A6923CF7793}" xr6:coauthVersionLast="47" xr6:coauthVersionMax="47" xr10:uidLastSave="{5E478865-0A08-4A7C-A3ED-DBC2A7A66811}"/>
  <bookViews>
    <workbookView xWindow="-108" yWindow="-108" windowWidth="23256" windowHeight="12456" firstSheet="7" activeTab="18" xr2:uid="{00000000-000D-0000-FFFF-FFFF00000000}"/>
  </bookViews>
  <sheets>
    <sheet name="Notas" sheetId="1" r:id="rId1"/>
    <sheet name="Población total" sheetId="2" r:id="rId2"/>
    <sheet name="ICA 1" sheetId="3" r:id="rId3"/>
    <sheet name="ICA 2" sheetId="4" r:id="rId4"/>
    <sheet name="ICA 3" sheetId="5" r:id="rId5"/>
    <sheet name="ICA 4" sheetId="6" r:id="rId6"/>
    <sheet name="ICA 5" sheetId="7" r:id="rId7"/>
    <sheet name="ICA 6" sheetId="8" r:id="rId8"/>
    <sheet name="ICA 7" sheetId="9" r:id="rId9"/>
    <sheet name="ICA 8" sheetId="10" r:id="rId10"/>
    <sheet name="ICA 9" sheetId="11" r:id="rId11"/>
    <sheet name="ICA 10" sheetId="12" r:id="rId12"/>
    <sheet name="ICA 11" sheetId="13" r:id="rId13"/>
    <sheet name="ICA 12" sheetId="14" r:id="rId14"/>
    <sheet name="ICA 13" sheetId="15" r:id="rId15"/>
    <sheet name="ICA 14" sheetId="16" r:id="rId16"/>
    <sheet name="ICA 15" sheetId="17" r:id="rId17"/>
    <sheet name="ICA 16" sheetId="18" r:id="rId18"/>
    <sheet name="ISDT"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9" l="1"/>
  <c r="I4" i="18"/>
  <c r="I5" i="18"/>
  <c r="I6" i="18"/>
  <c r="I7" i="18"/>
  <c r="I8" i="18"/>
  <c r="I9" i="18"/>
  <c r="I10" i="18"/>
  <c r="I11" i="18"/>
  <c r="I12" i="18"/>
  <c r="I13" i="18"/>
  <c r="I14" i="18"/>
  <c r="I3" i="18"/>
  <c r="O25" i="17"/>
  <c r="O7" i="17"/>
  <c r="O8" i="17"/>
  <c r="O9" i="17"/>
  <c r="O10" i="17"/>
  <c r="O11" i="17"/>
  <c r="O12" i="17"/>
  <c r="O13" i="17"/>
  <c r="O14" i="17"/>
  <c r="O15" i="17"/>
  <c r="O16" i="17"/>
  <c r="O17" i="17"/>
  <c r="O6" i="17"/>
  <c r="O3" i="17"/>
  <c r="N3" i="17"/>
  <c r="N35" i="16"/>
  <c r="L34" i="16"/>
  <c r="BF17" i="16"/>
  <c r="BG17" i="16"/>
  <c r="BH17" i="16"/>
  <c r="BI17" i="16"/>
  <c r="BJ17" i="16"/>
  <c r="BP17" i="16" s="1"/>
  <c r="BK17" i="16"/>
  <c r="BF18" i="16"/>
  <c r="BG18" i="16"/>
  <c r="BM18" i="16" s="1"/>
  <c r="BH18" i="16"/>
  <c r="BN18" i="16" s="1"/>
  <c r="BI18" i="16"/>
  <c r="BO18" i="16" s="1"/>
  <c r="BJ18" i="16"/>
  <c r="BP18" i="16" s="1"/>
  <c r="BK18" i="16"/>
  <c r="BQ18" i="16" s="1"/>
  <c r="BF19" i="16"/>
  <c r="BL19" i="16" s="1"/>
  <c r="BG19" i="16"/>
  <c r="BM19" i="16" s="1"/>
  <c r="BH19" i="16"/>
  <c r="BN19" i="16" s="1"/>
  <c r="BI19" i="16"/>
  <c r="BO19" i="16" s="1"/>
  <c r="BJ19" i="16"/>
  <c r="BK19" i="16"/>
  <c r="BF20" i="16"/>
  <c r="BG20" i="16"/>
  <c r="BH20" i="16"/>
  <c r="BI20" i="16"/>
  <c r="BJ20" i="16"/>
  <c r="BP20" i="16" s="1"/>
  <c r="BK20" i="16"/>
  <c r="BQ20" i="16" s="1"/>
  <c r="BF21" i="16"/>
  <c r="BL21" i="16" s="1"/>
  <c r="BG21" i="16"/>
  <c r="BM21" i="16" s="1"/>
  <c r="BH21" i="16"/>
  <c r="BN21" i="16" s="1"/>
  <c r="BI21" i="16"/>
  <c r="BO21" i="16" s="1"/>
  <c r="BJ21" i="16"/>
  <c r="BP21" i="16" s="1"/>
  <c r="BK21" i="16"/>
  <c r="BQ21" i="16" s="1"/>
  <c r="BF22" i="16"/>
  <c r="BL22" i="16" s="1"/>
  <c r="BG22" i="16"/>
  <c r="BM22" i="16" s="1"/>
  <c r="BH22" i="16"/>
  <c r="BI22" i="16"/>
  <c r="BJ22" i="16"/>
  <c r="BP22" i="16" s="1"/>
  <c r="BK22" i="16"/>
  <c r="BF23" i="16"/>
  <c r="BG23" i="16"/>
  <c r="BH23" i="16"/>
  <c r="BI23" i="16"/>
  <c r="BJ23" i="16"/>
  <c r="BK23" i="16"/>
  <c r="BF24" i="16"/>
  <c r="BG24" i="16"/>
  <c r="BM24" i="16" s="1"/>
  <c r="BH24" i="16"/>
  <c r="BN24" i="16" s="1"/>
  <c r="BI24" i="16"/>
  <c r="BO24" i="16" s="1"/>
  <c r="BJ24" i="16"/>
  <c r="BP24" i="16" s="1"/>
  <c r="BK24" i="16"/>
  <c r="BQ24" i="16" s="1"/>
  <c r="BF25" i="16"/>
  <c r="BG25" i="16"/>
  <c r="BH25" i="16"/>
  <c r="BI25" i="16"/>
  <c r="BJ25" i="16"/>
  <c r="BK25" i="16"/>
  <c r="BF26" i="16"/>
  <c r="BG26" i="16"/>
  <c r="BH26" i="16"/>
  <c r="BI26" i="16"/>
  <c r="BJ26" i="16"/>
  <c r="BK26" i="16"/>
  <c r="BF27" i="16"/>
  <c r="BG27" i="16"/>
  <c r="BH27" i="16"/>
  <c r="BI27" i="16"/>
  <c r="BJ27" i="16"/>
  <c r="BK27" i="16"/>
  <c r="BK16" i="16"/>
  <c r="BJ16" i="16"/>
  <c r="BI16" i="16"/>
  <c r="BH16" i="16"/>
  <c r="BG16" i="16"/>
  <c r="BF16" i="16"/>
  <c r="BF4" i="16"/>
  <c r="BG4" i="16"/>
  <c r="BH4" i="16"/>
  <c r="BI4" i="16"/>
  <c r="BJ4" i="16"/>
  <c r="BK4" i="16"/>
  <c r="BF5" i="16"/>
  <c r="BG5" i="16"/>
  <c r="BH5" i="16"/>
  <c r="BI5" i="16"/>
  <c r="BO5" i="16" s="1"/>
  <c r="BJ5" i="16"/>
  <c r="BP5" i="16" s="1"/>
  <c r="BK5" i="16"/>
  <c r="BQ5" i="16" s="1"/>
  <c r="BF6" i="16"/>
  <c r="BL6" i="16" s="1"/>
  <c r="BG6" i="16"/>
  <c r="BM6" i="16" s="1"/>
  <c r="BH6" i="16"/>
  <c r="BN6" i="16" s="1"/>
  <c r="BI6" i="16"/>
  <c r="BO6" i="16" s="1"/>
  <c r="BJ6" i="16"/>
  <c r="BK6" i="16"/>
  <c r="BF7" i="16"/>
  <c r="BG7" i="16"/>
  <c r="BH7" i="16"/>
  <c r="BI7" i="16"/>
  <c r="BJ7" i="16"/>
  <c r="BK7" i="16"/>
  <c r="BQ7" i="16" s="1"/>
  <c r="BF8" i="16"/>
  <c r="BL8" i="16" s="1"/>
  <c r="BG8" i="16"/>
  <c r="BM8" i="16" s="1"/>
  <c r="BH8" i="16"/>
  <c r="BN8" i="16" s="1"/>
  <c r="BI8" i="16"/>
  <c r="BO8" i="16" s="1"/>
  <c r="BJ8" i="16"/>
  <c r="BP8" i="16" s="1"/>
  <c r="BK8" i="16"/>
  <c r="BQ8" i="16" s="1"/>
  <c r="BF9" i="16"/>
  <c r="BL9" i="16" s="1"/>
  <c r="BG9" i="16"/>
  <c r="BM9" i="16" s="1"/>
  <c r="BH9" i="16"/>
  <c r="BI9" i="16"/>
  <c r="BJ9" i="16"/>
  <c r="BK9" i="16"/>
  <c r="BF10" i="16"/>
  <c r="BG10" i="16"/>
  <c r="BH10" i="16"/>
  <c r="BI10" i="16"/>
  <c r="BO10" i="16" s="1"/>
  <c r="BJ10" i="16"/>
  <c r="BP10" i="16" s="1"/>
  <c r="BK10" i="16"/>
  <c r="BF11" i="16"/>
  <c r="BG11" i="16"/>
  <c r="BM11" i="16" s="1"/>
  <c r="BH11" i="16"/>
  <c r="BN11" i="16" s="1"/>
  <c r="BI11" i="16"/>
  <c r="BO11" i="16" s="1"/>
  <c r="BJ11" i="16"/>
  <c r="BP11" i="16" s="1"/>
  <c r="BK11" i="16"/>
  <c r="BQ11" i="16" s="1"/>
  <c r="BF12" i="16"/>
  <c r="BG12" i="16"/>
  <c r="BH12" i="16"/>
  <c r="BI12" i="16"/>
  <c r="BJ12" i="16"/>
  <c r="BK12" i="16"/>
  <c r="BF13" i="16"/>
  <c r="BG13" i="16"/>
  <c r="BH13" i="16"/>
  <c r="BI13" i="16"/>
  <c r="BJ13" i="16"/>
  <c r="BK13" i="16"/>
  <c r="BF14" i="16"/>
  <c r="BL14" i="16" s="1"/>
  <c r="BG14" i="16"/>
  <c r="BH14" i="16"/>
  <c r="BI14" i="16"/>
  <c r="BO14" i="16" s="1"/>
  <c r="BJ14" i="16"/>
  <c r="BK14" i="16"/>
  <c r="BK3" i="16"/>
  <c r="BJ3" i="16"/>
  <c r="BI3" i="16"/>
  <c r="BH3" i="16"/>
  <c r="BG3" i="16"/>
  <c r="BF3" i="16"/>
  <c r="K22" i="15"/>
  <c r="K11" i="15"/>
  <c r="K12" i="15"/>
  <c r="K13" i="15"/>
  <c r="K14" i="15"/>
  <c r="K15" i="15"/>
  <c r="K16" i="15"/>
  <c r="K17" i="15"/>
  <c r="K18" i="15"/>
  <c r="K19" i="15"/>
  <c r="K20" i="15"/>
  <c r="K21" i="15"/>
  <c r="K10" i="15"/>
  <c r="K7" i="15"/>
  <c r="K6" i="15"/>
  <c r="K5" i="15"/>
  <c r="K4" i="15"/>
  <c r="K3" i="15"/>
  <c r="K2" i="15"/>
  <c r="D26" i="14"/>
  <c r="K9" i="14"/>
  <c r="K3" i="14"/>
  <c r="K2" i="14"/>
  <c r="AD4" i="13"/>
  <c r="AD5" i="13"/>
  <c r="AD6" i="13"/>
  <c r="AD7" i="13"/>
  <c r="AD8" i="13"/>
  <c r="AD9" i="13"/>
  <c r="AD10" i="13"/>
  <c r="AD11" i="13"/>
  <c r="AD12" i="13"/>
  <c r="AD13" i="13"/>
  <c r="AD14" i="13"/>
  <c r="AD3" i="13"/>
  <c r="AC4" i="13"/>
  <c r="AC5" i="13"/>
  <c r="AC6" i="13"/>
  <c r="AC7" i="13"/>
  <c r="AC8" i="13"/>
  <c r="AC9" i="13"/>
  <c r="AC10" i="13"/>
  <c r="AC11" i="13"/>
  <c r="AC12" i="13"/>
  <c r="AC13" i="13"/>
  <c r="AC14" i="13"/>
  <c r="AC3" i="13"/>
  <c r="AB4" i="13"/>
  <c r="AB5" i="13"/>
  <c r="AB6" i="13"/>
  <c r="AB7" i="13"/>
  <c r="AB8" i="13"/>
  <c r="AB9" i="13"/>
  <c r="AB10" i="13"/>
  <c r="AB11" i="13"/>
  <c r="AB12" i="13"/>
  <c r="AB13" i="13"/>
  <c r="AB14" i="13"/>
  <c r="AB3" i="13"/>
  <c r="I7" i="12"/>
  <c r="I8" i="12"/>
  <c r="I9" i="12"/>
  <c r="I10" i="12"/>
  <c r="I11" i="12"/>
  <c r="I12" i="12"/>
  <c r="I13" i="12"/>
  <c r="I14" i="12"/>
  <c r="I15" i="12"/>
  <c r="I16" i="12"/>
  <c r="I17" i="12"/>
  <c r="I6" i="12"/>
  <c r="J3" i="12"/>
  <c r="J2" i="12"/>
  <c r="X2" i="11"/>
  <c r="Y4" i="11"/>
  <c r="X5" i="11"/>
  <c r="X6" i="11"/>
  <c r="X7" i="11"/>
  <c r="X8" i="11"/>
  <c r="X9" i="11"/>
  <c r="X10" i="11"/>
  <c r="X11" i="11"/>
  <c r="X12" i="11"/>
  <c r="X13" i="11"/>
  <c r="X14" i="11"/>
  <c r="X15" i="11"/>
  <c r="X4" i="11"/>
  <c r="W5" i="11"/>
  <c r="W6" i="11"/>
  <c r="W7" i="11"/>
  <c r="W8" i="11"/>
  <c r="W9" i="11"/>
  <c r="W10" i="11"/>
  <c r="W11" i="11"/>
  <c r="W12" i="11"/>
  <c r="W13" i="11"/>
  <c r="W14" i="11"/>
  <c r="W15" i="11"/>
  <c r="W4" i="11"/>
  <c r="AM17" i="10"/>
  <c r="AN17" i="10"/>
  <c r="AO17" i="10"/>
  <c r="AP17" i="10"/>
  <c r="AM18" i="10"/>
  <c r="AN18" i="10"/>
  <c r="AO18" i="10"/>
  <c r="AP18" i="10"/>
  <c r="AS18" i="10" s="1"/>
  <c r="AM19" i="10"/>
  <c r="AN19" i="10"/>
  <c r="AO19" i="10"/>
  <c r="AP19" i="10"/>
  <c r="AS19" i="10" s="1"/>
  <c r="AM20" i="10"/>
  <c r="AQ20" i="10" s="1"/>
  <c r="AN20" i="10"/>
  <c r="AO20" i="10"/>
  <c r="AP20" i="10"/>
  <c r="AS20" i="10" s="1"/>
  <c r="AM21" i="10"/>
  <c r="AN21" i="10"/>
  <c r="AO21" i="10"/>
  <c r="AP21" i="10"/>
  <c r="AM22" i="10"/>
  <c r="AN22" i="10"/>
  <c r="AO22" i="10"/>
  <c r="AP22" i="10"/>
  <c r="AS22" i="10" s="1"/>
  <c r="AM23" i="10"/>
  <c r="AQ23" i="10" s="1"/>
  <c r="AN23" i="10"/>
  <c r="AR23" i="10" s="1"/>
  <c r="AO23" i="10"/>
  <c r="AP23" i="10"/>
  <c r="AS23" i="10" s="1"/>
  <c r="AM24" i="10"/>
  <c r="AQ24" i="10" s="1"/>
  <c r="AN24" i="10"/>
  <c r="AO24" i="10"/>
  <c r="AP24" i="10"/>
  <c r="AS24" i="10" s="1"/>
  <c r="AM25" i="10"/>
  <c r="AN25" i="10"/>
  <c r="AO25" i="10"/>
  <c r="AP25" i="10"/>
  <c r="AM26" i="10"/>
  <c r="AN26" i="10"/>
  <c r="AO26" i="10"/>
  <c r="AP26" i="10"/>
  <c r="AM27" i="10"/>
  <c r="AQ27" i="10" s="1"/>
  <c r="AN27" i="10"/>
  <c r="AO27" i="10"/>
  <c r="AP27" i="10"/>
  <c r="AS27" i="10" s="1"/>
  <c r="AP16" i="10"/>
  <c r="AO16" i="10"/>
  <c r="AN16" i="10"/>
  <c r="AM16" i="10"/>
  <c r="AM4" i="10"/>
  <c r="AN4" i="10"/>
  <c r="AO4" i="10"/>
  <c r="AP4" i="10"/>
  <c r="AM5" i="10"/>
  <c r="AN5" i="10"/>
  <c r="AO5" i="10"/>
  <c r="AP5" i="10"/>
  <c r="AS5" i="10" s="1"/>
  <c r="AM6" i="10"/>
  <c r="AQ6" i="10" s="1"/>
  <c r="AN6" i="10"/>
  <c r="AO6" i="10"/>
  <c r="AP6" i="10"/>
  <c r="AS6" i="10" s="1"/>
  <c r="AM7" i="10"/>
  <c r="AN7" i="10"/>
  <c r="AR7" i="10" s="1"/>
  <c r="AO7" i="10"/>
  <c r="AP7" i="10"/>
  <c r="AS7" i="10" s="1"/>
  <c r="AM8" i="10"/>
  <c r="AN8" i="10"/>
  <c r="AO8" i="10"/>
  <c r="AP8" i="10"/>
  <c r="AM9" i="10"/>
  <c r="AN9" i="10"/>
  <c r="AO9" i="10"/>
  <c r="AP9" i="10"/>
  <c r="AM10" i="10"/>
  <c r="AN10" i="10"/>
  <c r="AR10" i="10" s="1"/>
  <c r="AO10" i="10"/>
  <c r="AP10" i="10"/>
  <c r="AS10" i="10" s="1"/>
  <c r="AM11" i="10"/>
  <c r="AQ11" i="10" s="1"/>
  <c r="AN11" i="10"/>
  <c r="AO11" i="10"/>
  <c r="AP11" i="10"/>
  <c r="AS11" i="10" s="1"/>
  <c r="AM12" i="10"/>
  <c r="AN12" i="10"/>
  <c r="AO12" i="10"/>
  <c r="AP12" i="10"/>
  <c r="AM13" i="10"/>
  <c r="AN13" i="10"/>
  <c r="AO13" i="10"/>
  <c r="AP13" i="10"/>
  <c r="AM14" i="10"/>
  <c r="AN14" i="10"/>
  <c r="AO14" i="10"/>
  <c r="AP14" i="10"/>
  <c r="AP3" i="10"/>
  <c r="AO3" i="10"/>
  <c r="AN3" i="10"/>
  <c r="AM3" i="10"/>
  <c r="AQ3" i="10" s="1"/>
  <c r="O7" i="9"/>
  <c r="O8" i="9"/>
  <c r="O9" i="9"/>
  <c r="O10" i="9"/>
  <c r="O11" i="9"/>
  <c r="O12" i="9"/>
  <c r="O13" i="9"/>
  <c r="O14" i="9"/>
  <c r="O15" i="9"/>
  <c r="O16" i="9"/>
  <c r="O17" i="9"/>
  <c r="O6" i="9"/>
  <c r="O3" i="9"/>
  <c r="N3" i="9"/>
  <c r="P3" i="8"/>
  <c r="O3" i="8"/>
  <c r="N3" i="8"/>
  <c r="P6" i="8"/>
  <c r="O7" i="8"/>
  <c r="O8" i="8"/>
  <c r="O9" i="8"/>
  <c r="O10" i="8"/>
  <c r="O11" i="8"/>
  <c r="O12" i="8"/>
  <c r="O13" i="8"/>
  <c r="O14" i="8"/>
  <c r="O15" i="8"/>
  <c r="O16" i="8"/>
  <c r="O17" i="8"/>
  <c r="O6" i="8"/>
  <c r="P5" i="7"/>
  <c r="P6" i="7"/>
  <c r="P7" i="7"/>
  <c r="P8" i="7"/>
  <c r="P9" i="7"/>
  <c r="P10" i="7"/>
  <c r="P11" i="7"/>
  <c r="P12" i="7"/>
  <c r="P13" i="7"/>
  <c r="P14" i="7"/>
  <c r="P15" i="7"/>
  <c r="P4" i="7"/>
  <c r="O5" i="7"/>
  <c r="O6" i="7"/>
  <c r="O7" i="7"/>
  <c r="O8" i="7"/>
  <c r="O9" i="7"/>
  <c r="O10" i="7"/>
  <c r="O11" i="7"/>
  <c r="O12" i="7"/>
  <c r="O13" i="7"/>
  <c r="O14" i="7"/>
  <c r="O15" i="7"/>
  <c r="O4" i="7"/>
  <c r="U5" i="5"/>
  <c r="U6" i="5"/>
  <c r="U7" i="5"/>
  <c r="U8" i="5"/>
  <c r="U9" i="5"/>
  <c r="U10" i="5"/>
  <c r="U11" i="5"/>
  <c r="U12" i="5"/>
  <c r="U13" i="5"/>
  <c r="U14" i="5"/>
  <c r="U15" i="5"/>
  <c r="U4" i="5"/>
  <c r="T5" i="5"/>
  <c r="T6" i="5"/>
  <c r="T7" i="5"/>
  <c r="T8" i="5"/>
  <c r="T9" i="5"/>
  <c r="T10" i="5"/>
  <c r="T11" i="5"/>
  <c r="T12" i="5"/>
  <c r="T13" i="5"/>
  <c r="T14" i="5"/>
  <c r="T15" i="5"/>
  <c r="T4" i="5"/>
  <c r="S5" i="5"/>
  <c r="S6" i="5"/>
  <c r="S7" i="5"/>
  <c r="S8" i="5"/>
  <c r="S9" i="5"/>
  <c r="S10" i="5"/>
  <c r="S11" i="5"/>
  <c r="S12" i="5"/>
  <c r="S13" i="5"/>
  <c r="S14" i="5"/>
  <c r="S15" i="5"/>
  <c r="S4" i="5"/>
  <c r="K25" i="4"/>
  <c r="K26" i="4"/>
  <c r="K27" i="4"/>
  <c r="K28" i="4"/>
  <c r="K29" i="4"/>
  <c r="K30" i="4"/>
  <c r="K31" i="4"/>
  <c r="K32" i="4"/>
  <c r="K33" i="4"/>
  <c r="K34" i="4"/>
  <c r="K35" i="4"/>
  <c r="K24" i="4"/>
  <c r="H20" i="4"/>
  <c r="F20" i="4"/>
  <c r="E20" i="4"/>
  <c r="D20" i="4"/>
  <c r="C20" i="4"/>
  <c r="B20" i="4"/>
  <c r="F26" i="3"/>
  <c r="C26" i="3"/>
  <c r="U5" i="3"/>
  <c r="T5" i="3"/>
  <c r="S5" i="3"/>
  <c r="R5" i="3"/>
  <c r="U7" i="3"/>
  <c r="T8" i="3"/>
  <c r="T9" i="3"/>
  <c r="T10" i="3"/>
  <c r="T11" i="3"/>
  <c r="T12" i="3"/>
  <c r="T13" i="3"/>
  <c r="T14" i="3"/>
  <c r="T15" i="3"/>
  <c r="T16" i="3"/>
  <c r="T17" i="3"/>
  <c r="T18" i="3"/>
  <c r="T7" i="3"/>
  <c r="S8" i="3"/>
  <c r="S9" i="3"/>
  <c r="S10" i="3"/>
  <c r="S11" i="3"/>
  <c r="S12" i="3"/>
  <c r="S13" i="3"/>
  <c r="S14" i="3"/>
  <c r="S15" i="3"/>
  <c r="S16" i="3"/>
  <c r="S17" i="3"/>
  <c r="S18" i="3"/>
  <c r="S7" i="3"/>
  <c r="P91" i="2"/>
  <c r="O91" i="2"/>
  <c r="N91" i="2"/>
  <c r="M91" i="2"/>
  <c r="L91" i="2"/>
  <c r="K91" i="2"/>
  <c r="J91" i="2"/>
  <c r="I91" i="2"/>
  <c r="H91" i="2"/>
  <c r="G91" i="2"/>
  <c r="F91" i="2"/>
  <c r="E91" i="2"/>
  <c r="D91" i="2"/>
  <c r="C91" i="2"/>
  <c r="E20" i="18"/>
  <c r="F20" i="18"/>
  <c r="G20" i="18"/>
  <c r="K20" i="18"/>
  <c r="L20" i="18"/>
  <c r="M20" i="18"/>
  <c r="E15" i="18"/>
  <c r="O19" i="18" s="1"/>
  <c r="G15" i="18"/>
  <c r="N20" i="18" s="1"/>
  <c r="C15" i="18"/>
  <c r="H18" i="18" s="1"/>
  <c r="C25" i="19"/>
  <c r="O18" i="3"/>
  <c r="Q18" i="3" s="1"/>
  <c r="P18" i="3"/>
  <c r="I3" i="10"/>
  <c r="G3" i="10"/>
  <c r="J3" i="10" s="1"/>
  <c r="C52" i="2"/>
  <c r="D57" i="2" s="1"/>
  <c r="G57" i="2" s="1"/>
  <c r="M8" i="7" s="1"/>
  <c r="I35" i="4"/>
  <c r="C36" i="2"/>
  <c r="D42" i="2" s="1"/>
  <c r="G42" i="2" s="1"/>
  <c r="C20" i="2"/>
  <c r="D25" i="2" s="1"/>
  <c r="G25" i="2" s="1"/>
  <c r="C4" i="2"/>
  <c r="D16" i="2" s="1"/>
  <c r="G16" i="2" s="1"/>
  <c r="L17" i="17"/>
  <c r="BM20" i="16"/>
  <c r="BN20" i="16"/>
  <c r="BO20" i="16"/>
  <c r="BL23" i="16"/>
  <c r="BM23" i="16"/>
  <c r="BN23" i="16"/>
  <c r="BO23" i="16"/>
  <c r="BQ23" i="16"/>
  <c r="BL24" i="16"/>
  <c r="BQ25" i="16"/>
  <c r="BL26" i="16"/>
  <c r="BM26" i="16"/>
  <c r="BN26" i="16"/>
  <c r="BO26" i="16"/>
  <c r="BP26" i="16"/>
  <c r="BQ26" i="16"/>
  <c r="BL27" i="16"/>
  <c r="BM27" i="16"/>
  <c r="BN27" i="16"/>
  <c r="BO27" i="16"/>
  <c r="BQ27" i="16"/>
  <c r="BM16" i="16"/>
  <c r="BN16" i="16"/>
  <c r="BO16" i="16"/>
  <c r="BP16" i="16"/>
  <c r="BQ16" i="16"/>
  <c r="BL16" i="16"/>
  <c r="BL4" i="16"/>
  <c r="BN4" i="16"/>
  <c r="BO4" i="16"/>
  <c r="BQ4" i="16"/>
  <c r="BP6" i="16"/>
  <c r="BQ6" i="16"/>
  <c r="BL7" i="16"/>
  <c r="BM7" i="16"/>
  <c r="BO7" i="16"/>
  <c r="BN9" i="16"/>
  <c r="BO9" i="16"/>
  <c r="BQ9" i="16"/>
  <c r="BL10" i="16"/>
  <c r="BM10" i="16"/>
  <c r="BQ10" i="16"/>
  <c r="BL12" i="16"/>
  <c r="BM12" i="16"/>
  <c r="BN12" i="16"/>
  <c r="BO12" i="16"/>
  <c r="BP12" i="16"/>
  <c r="BQ12" i="16"/>
  <c r="BO13" i="16"/>
  <c r="BP13" i="16"/>
  <c r="BQ13" i="16"/>
  <c r="BM14" i="16"/>
  <c r="BN14" i="16"/>
  <c r="BP14" i="16"/>
  <c r="BQ14" i="16"/>
  <c r="BQ3" i="16"/>
  <c r="BM3" i="16"/>
  <c r="BN3" i="16"/>
  <c r="BO3" i="16"/>
  <c r="BL3" i="16"/>
  <c r="BP27" i="16"/>
  <c r="BP25" i="16"/>
  <c r="BO25" i="16"/>
  <c r="BN25" i="16"/>
  <c r="BM25" i="16"/>
  <c r="BL25" i="16"/>
  <c r="BP23" i="16"/>
  <c r="BQ22" i="16"/>
  <c r="BO22" i="16"/>
  <c r="BN22" i="16"/>
  <c r="BL20" i="16"/>
  <c r="BQ19" i="16"/>
  <c r="BP19" i="16"/>
  <c r="BL18" i="16"/>
  <c r="BQ17" i="16"/>
  <c r="BO17" i="16"/>
  <c r="BN17" i="16"/>
  <c r="BM17" i="16"/>
  <c r="BL17" i="16"/>
  <c r="BN13" i="16"/>
  <c r="BM13" i="16"/>
  <c r="BL13" i="16"/>
  <c r="BL11" i="16"/>
  <c r="BN10" i="16"/>
  <c r="BP9" i="16"/>
  <c r="BP7" i="16"/>
  <c r="BN7" i="16"/>
  <c r="BN5" i="16"/>
  <c r="BM5" i="16"/>
  <c r="BL5" i="16"/>
  <c r="BP4" i="16"/>
  <c r="BM4" i="16"/>
  <c r="BP3" i="16"/>
  <c r="I21" i="15"/>
  <c r="K5" i="14"/>
  <c r="K4" i="14"/>
  <c r="I18" i="14"/>
  <c r="W15" i="13"/>
  <c r="X14" i="13"/>
  <c r="V14" i="13"/>
  <c r="Q15" i="13"/>
  <c r="K15" i="13"/>
  <c r="E15" i="13"/>
  <c r="R15" i="11"/>
  <c r="AR17" i="10"/>
  <c r="AR18" i="10"/>
  <c r="AS21" i="10"/>
  <c r="AR22" i="10"/>
  <c r="AS25" i="10"/>
  <c r="AR8" i="10"/>
  <c r="AS8" i="10"/>
  <c r="AS12" i="10"/>
  <c r="AS13" i="10"/>
  <c r="AS14" i="10"/>
  <c r="AQ18" i="10"/>
  <c r="AQ19" i="10"/>
  <c r="AQ21" i="10"/>
  <c r="AQ22" i="10"/>
  <c r="AQ25" i="10"/>
  <c r="AQ16" i="10"/>
  <c r="AQ4" i="10"/>
  <c r="AQ8" i="10"/>
  <c r="AQ9" i="10"/>
  <c r="AQ10" i="10"/>
  <c r="AQ12" i="10"/>
  <c r="AQ13" i="10"/>
  <c r="AQ14" i="10"/>
  <c r="AS26" i="10"/>
  <c r="AQ26" i="10"/>
  <c r="AS17" i="10"/>
  <c r="AQ17" i="10"/>
  <c r="AS16" i="10"/>
  <c r="AS9" i="10"/>
  <c r="AQ7" i="10"/>
  <c r="AQ5" i="10"/>
  <c r="AS4" i="10"/>
  <c r="AS3" i="10"/>
  <c r="AR3" i="10"/>
  <c r="AJ3" i="10"/>
  <c r="AI3" i="10"/>
  <c r="AH3" i="10"/>
  <c r="AK3" i="10" s="1"/>
  <c r="L17" i="9"/>
  <c r="L17" i="8"/>
  <c r="P89" i="2"/>
  <c r="M24" i="6"/>
  <c r="J24" i="6"/>
  <c r="G24" i="6"/>
  <c r="D24" i="6"/>
  <c r="N22" i="6"/>
  <c r="M15" i="7"/>
  <c r="L15" i="7"/>
  <c r="P12" i="6"/>
  <c r="P13" i="6"/>
  <c r="P14" i="6"/>
  <c r="P15" i="6"/>
  <c r="P16" i="6"/>
  <c r="P17" i="6"/>
  <c r="P18" i="6"/>
  <c r="P19" i="6"/>
  <c r="P20" i="6"/>
  <c r="P21" i="6"/>
  <c r="P22" i="6"/>
  <c r="P11" i="6"/>
  <c r="P24" i="6" s="1"/>
  <c r="N6" i="6"/>
  <c r="O5" i="6"/>
  <c r="G20" i="4"/>
  <c r="K3" i="17"/>
  <c r="M4" i="17" s="1"/>
  <c r="H3" i="17"/>
  <c r="J4" i="17" s="1"/>
  <c r="E3" i="17"/>
  <c r="G4" i="17" s="1"/>
  <c r="B3" i="17"/>
  <c r="D4" i="17" s="1"/>
  <c r="BC27" i="16"/>
  <c r="BB27" i="16"/>
  <c r="BA27" i="16"/>
  <c r="AZ27" i="16"/>
  <c r="AY27" i="16"/>
  <c r="AX27" i="16"/>
  <c r="AO27" i="16"/>
  <c r="AN27" i="16"/>
  <c r="AM27" i="16"/>
  <c r="AL27" i="16"/>
  <c r="AK27" i="16"/>
  <c r="AJ27" i="16"/>
  <c r="AA27" i="16"/>
  <c r="Z27" i="16"/>
  <c r="Y27" i="16"/>
  <c r="X27" i="16"/>
  <c r="W27" i="16"/>
  <c r="V27" i="16"/>
  <c r="M27" i="16"/>
  <c r="L27" i="16"/>
  <c r="K27" i="16"/>
  <c r="J27" i="16"/>
  <c r="I27" i="16"/>
  <c r="H27" i="16"/>
  <c r="N27" i="16" s="1"/>
  <c r="BC26" i="16"/>
  <c r="BB26" i="16"/>
  <c r="BA26" i="16"/>
  <c r="AZ26" i="16"/>
  <c r="AY26" i="16"/>
  <c r="AX26" i="16"/>
  <c r="AO26" i="16"/>
  <c r="AN26" i="16"/>
  <c r="AM26" i="16"/>
  <c r="AL26" i="16"/>
  <c r="AK26" i="16"/>
  <c r="AJ26" i="16"/>
  <c r="AA26" i="16"/>
  <c r="Z26" i="16"/>
  <c r="Y26" i="16"/>
  <c r="X26" i="16"/>
  <c r="W26" i="16"/>
  <c r="V26" i="16"/>
  <c r="AB26" i="16" s="1"/>
  <c r="M26" i="16"/>
  <c r="L26" i="16"/>
  <c r="K26" i="16"/>
  <c r="J26" i="16"/>
  <c r="N26" i="16" s="1"/>
  <c r="I26" i="16"/>
  <c r="H26" i="16"/>
  <c r="BC25" i="16"/>
  <c r="BB25" i="16"/>
  <c r="BA25" i="16"/>
  <c r="AZ25" i="16"/>
  <c r="AY25" i="16"/>
  <c r="AX25" i="16"/>
  <c r="AO25" i="16"/>
  <c r="AN25" i="16"/>
  <c r="AM25" i="16"/>
  <c r="AL25" i="16"/>
  <c r="AK25" i="16"/>
  <c r="AJ25" i="16"/>
  <c r="AA25" i="16"/>
  <c r="Z25" i="16"/>
  <c r="Y25" i="16"/>
  <c r="X25" i="16"/>
  <c r="W25" i="16"/>
  <c r="V25" i="16"/>
  <c r="M25" i="16"/>
  <c r="L25" i="16"/>
  <c r="K25" i="16"/>
  <c r="J25" i="16"/>
  <c r="I25" i="16"/>
  <c r="H25" i="16"/>
  <c r="BC24" i="16"/>
  <c r="BB24" i="16"/>
  <c r="BA24" i="16"/>
  <c r="AZ24" i="16"/>
  <c r="AY24" i="16"/>
  <c r="AX24" i="16"/>
  <c r="AO24" i="16"/>
  <c r="AN24" i="16"/>
  <c r="AM24" i="16"/>
  <c r="AL24" i="16"/>
  <c r="AK24" i="16"/>
  <c r="AJ24" i="16"/>
  <c r="AA24" i="16"/>
  <c r="Z24" i="16"/>
  <c r="Y24" i="16"/>
  <c r="X24" i="16"/>
  <c r="W24" i="16"/>
  <c r="V24" i="16"/>
  <c r="M24" i="16"/>
  <c r="N24" i="16" s="1"/>
  <c r="L24" i="16"/>
  <c r="K24" i="16"/>
  <c r="J24" i="16"/>
  <c r="I24" i="16"/>
  <c r="H24" i="16"/>
  <c r="BC23" i="16"/>
  <c r="BB23" i="16"/>
  <c r="BA23" i="16"/>
  <c r="AZ23" i="16"/>
  <c r="AY23" i="16"/>
  <c r="AX23" i="16"/>
  <c r="AO23" i="16"/>
  <c r="AN23" i="16"/>
  <c r="AM23" i="16"/>
  <c r="AL23" i="16"/>
  <c r="AK23" i="16"/>
  <c r="AJ23" i="16"/>
  <c r="AA23" i="16"/>
  <c r="Z23" i="16"/>
  <c r="Y23" i="16"/>
  <c r="X23" i="16"/>
  <c r="W23" i="16"/>
  <c r="V23" i="16"/>
  <c r="M23" i="16"/>
  <c r="L23" i="16"/>
  <c r="K23" i="16"/>
  <c r="J23" i="16"/>
  <c r="I23" i="16"/>
  <c r="H23" i="16"/>
  <c r="BC22" i="16"/>
  <c r="BB22" i="16"/>
  <c r="BA22" i="16"/>
  <c r="AZ22" i="16"/>
  <c r="AY22" i="16"/>
  <c r="AX22" i="16"/>
  <c r="AO22" i="16"/>
  <c r="AN22" i="16"/>
  <c r="AM22" i="16"/>
  <c r="AL22" i="16"/>
  <c r="AK22" i="16"/>
  <c r="AJ22" i="16"/>
  <c r="AA22" i="16"/>
  <c r="Z22" i="16"/>
  <c r="Y22" i="16"/>
  <c r="X22" i="16"/>
  <c r="W22" i="16"/>
  <c r="V22" i="16"/>
  <c r="M22" i="16"/>
  <c r="L22" i="16"/>
  <c r="K22" i="16"/>
  <c r="J22" i="16"/>
  <c r="I22" i="16"/>
  <c r="H22" i="16"/>
  <c r="BC21" i="16"/>
  <c r="BB21" i="16"/>
  <c r="BA21" i="16"/>
  <c r="AZ21" i="16"/>
  <c r="AY21" i="16"/>
  <c r="AX21" i="16"/>
  <c r="AO21" i="16"/>
  <c r="AN21" i="16"/>
  <c r="AM21" i="16"/>
  <c r="AL21" i="16"/>
  <c r="AK21" i="16"/>
  <c r="AJ21" i="16"/>
  <c r="AP21" i="16" s="1"/>
  <c r="AA21" i="16"/>
  <c r="Z21" i="16"/>
  <c r="Y21" i="16"/>
  <c r="X21" i="16"/>
  <c r="W21" i="16"/>
  <c r="V21" i="16"/>
  <c r="M21" i="16"/>
  <c r="L21" i="16"/>
  <c r="K21" i="16"/>
  <c r="J21" i="16"/>
  <c r="I21" i="16"/>
  <c r="H21" i="16"/>
  <c r="BC20" i="16"/>
  <c r="BB20" i="16"/>
  <c r="BA20" i="16"/>
  <c r="AZ20" i="16"/>
  <c r="AY20" i="16"/>
  <c r="AX20" i="16"/>
  <c r="AO20" i="16"/>
  <c r="AN20" i="16"/>
  <c r="AM20" i="16"/>
  <c r="AL20" i="16"/>
  <c r="AK20" i="16"/>
  <c r="AJ20" i="16"/>
  <c r="AA20" i="16"/>
  <c r="Z20" i="16"/>
  <c r="Y20" i="16"/>
  <c r="X20" i="16"/>
  <c r="W20" i="16"/>
  <c r="V20" i="16"/>
  <c r="M20" i="16"/>
  <c r="L20" i="16"/>
  <c r="K20" i="16"/>
  <c r="J20" i="16"/>
  <c r="I20" i="16"/>
  <c r="H20" i="16"/>
  <c r="BC19" i="16"/>
  <c r="BB19" i="16"/>
  <c r="BA19" i="16"/>
  <c r="AZ19" i="16"/>
  <c r="AY19" i="16"/>
  <c r="AX19" i="16"/>
  <c r="AO19" i="16"/>
  <c r="AN19" i="16"/>
  <c r="AM19" i="16"/>
  <c r="AL19" i="16"/>
  <c r="AK19" i="16"/>
  <c r="AJ19" i="16"/>
  <c r="AA19" i="16"/>
  <c r="Z19" i="16"/>
  <c r="Y19" i="16"/>
  <c r="X19" i="16"/>
  <c r="W19" i="16"/>
  <c r="V19" i="16"/>
  <c r="M19" i="16"/>
  <c r="L19" i="16"/>
  <c r="K19" i="16"/>
  <c r="J19" i="16"/>
  <c r="I19" i="16"/>
  <c r="H19" i="16"/>
  <c r="BC18" i="16"/>
  <c r="BB18" i="16"/>
  <c r="BA18" i="16"/>
  <c r="AZ18" i="16"/>
  <c r="AY18" i="16"/>
  <c r="AX18" i="16"/>
  <c r="AO18" i="16"/>
  <c r="AN18" i="16"/>
  <c r="AM18" i="16"/>
  <c r="AL18" i="16"/>
  <c r="AK18" i="16"/>
  <c r="AJ18" i="16"/>
  <c r="AA18" i="16"/>
  <c r="Z18" i="16"/>
  <c r="Y18" i="16"/>
  <c r="X18" i="16"/>
  <c r="W18" i="16"/>
  <c r="V18" i="16"/>
  <c r="M18" i="16"/>
  <c r="L18" i="16"/>
  <c r="K18" i="16"/>
  <c r="J18" i="16"/>
  <c r="I18" i="16"/>
  <c r="H18" i="16"/>
  <c r="BC17" i="16"/>
  <c r="BB17" i="16"/>
  <c r="BA17" i="16"/>
  <c r="AZ17" i="16"/>
  <c r="AY17" i="16"/>
  <c r="AX17" i="16"/>
  <c r="AO17" i="16"/>
  <c r="AN17" i="16"/>
  <c r="AM17" i="16"/>
  <c r="AL17" i="16"/>
  <c r="AK17" i="16"/>
  <c r="AJ17" i="16"/>
  <c r="AA17" i="16"/>
  <c r="Z17" i="16"/>
  <c r="Y17" i="16"/>
  <c r="X17" i="16"/>
  <c r="W17" i="16"/>
  <c r="V17" i="16"/>
  <c r="M17" i="16"/>
  <c r="L17" i="16"/>
  <c r="K17" i="16"/>
  <c r="J17" i="16"/>
  <c r="I17" i="16"/>
  <c r="H17" i="16"/>
  <c r="BC16" i="16"/>
  <c r="BB16" i="16"/>
  <c r="BA16" i="16"/>
  <c r="AZ16" i="16"/>
  <c r="AY16" i="16"/>
  <c r="AX16" i="16"/>
  <c r="AO16" i="16"/>
  <c r="AN16" i="16"/>
  <c r="AM16" i="16"/>
  <c r="AL16" i="16"/>
  <c r="AK16" i="16"/>
  <c r="AJ16" i="16"/>
  <c r="AA16" i="16"/>
  <c r="Z16" i="16"/>
  <c r="Y16" i="16"/>
  <c r="X16" i="16"/>
  <c r="W16" i="16"/>
  <c r="V16" i="16"/>
  <c r="M16" i="16"/>
  <c r="L16" i="16"/>
  <c r="K16" i="16"/>
  <c r="J16" i="16"/>
  <c r="I16" i="16"/>
  <c r="H16" i="16"/>
  <c r="BC14" i="16"/>
  <c r="BB14" i="16"/>
  <c r="BA14" i="16"/>
  <c r="AZ14" i="16"/>
  <c r="AY14" i="16"/>
  <c r="AX14" i="16"/>
  <c r="AO14" i="16"/>
  <c r="AN14" i="16"/>
  <c r="AM14" i="16"/>
  <c r="AL14" i="16"/>
  <c r="AK14" i="16"/>
  <c r="AJ14" i="16"/>
  <c r="AP14" i="16" s="1"/>
  <c r="AA14" i="16"/>
  <c r="Z14" i="16"/>
  <c r="Y14" i="16"/>
  <c r="X14" i="16"/>
  <c r="W14" i="16"/>
  <c r="V14" i="16"/>
  <c r="M14" i="16"/>
  <c r="L14" i="16"/>
  <c r="K14" i="16"/>
  <c r="J14" i="16"/>
  <c r="I14" i="16"/>
  <c r="H14" i="16"/>
  <c r="BC13" i="16"/>
  <c r="BB13" i="16"/>
  <c r="BA13" i="16"/>
  <c r="AZ13" i="16"/>
  <c r="AY13" i="16"/>
  <c r="AX13" i="16"/>
  <c r="AO13" i="16"/>
  <c r="AN13" i="16"/>
  <c r="AM13" i="16"/>
  <c r="AL13" i="16"/>
  <c r="AK13" i="16"/>
  <c r="AJ13" i="16"/>
  <c r="AA13" i="16"/>
  <c r="Z13" i="16"/>
  <c r="Y13" i="16"/>
  <c r="X13" i="16"/>
  <c r="W13" i="16"/>
  <c r="V13" i="16"/>
  <c r="M13" i="16"/>
  <c r="L13" i="16"/>
  <c r="K13" i="16"/>
  <c r="J13" i="16"/>
  <c r="I13" i="16"/>
  <c r="H13" i="16"/>
  <c r="BC12" i="16"/>
  <c r="BB12" i="16"/>
  <c r="BA12" i="16"/>
  <c r="AZ12" i="16"/>
  <c r="AY12" i="16"/>
  <c r="AX12" i="16"/>
  <c r="AO12" i="16"/>
  <c r="AN12" i="16"/>
  <c r="AM12" i="16"/>
  <c r="AL12" i="16"/>
  <c r="AK12" i="16"/>
  <c r="AJ12" i="16"/>
  <c r="AA12" i="16"/>
  <c r="Z12" i="16"/>
  <c r="Y12" i="16"/>
  <c r="X12" i="16"/>
  <c r="W12" i="16"/>
  <c r="V12" i="16"/>
  <c r="M12" i="16"/>
  <c r="L12" i="16"/>
  <c r="K12" i="16"/>
  <c r="J12" i="16"/>
  <c r="I12" i="16"/>
  <c r="H12" i="16"/>
  <c r="N12" i="16" s="1"/>
  <c r="BC11" i="16"/>
  <c r="BB11" i="16"/>
  <c r="BA11" i="16"/>
  <c r="AZ11" i="16"/>
  <c r="AY11" i="16"/>
  <c r="AX11" i="16"/>
  <c r="BD11" i="16" s="1"/>
  <c r="AO11" i="16"/>
  <c r="AN11" i="16"/>
  <c r="AM11" i="16"/>
  <c r="AL11" i="16"/>
  <c r="AK11" i="16"/>
  <c r="AJ11" i="16"/>
  <c r="AA11" i="16"/>
  <c r="Z11" i="16"/>
  <c r="Y11" i="16"/>
  <c r="X11" i="16"/>
  <c r="W11" i="16"/>
  <c r="V11" i="16"/>
  <c r="M11" i="16"/>
  <c r="L11" i="16"/>
  <c r="K11" i="16"/>
  <c r="J11" i="16"/>
  <c r="I11" i="16"/>
  <c r="H11" i="16"/>
  <c r="BC10" i="16"/>
  <c r="BB10" i="16"/>
  <c r="BA10" i="16"/>
  <c r="AZ10" i="16"/>
  <c r="AY10" i="16"/>
  <c r="AX10" i="16"/>
  <c r="AO10" i="16"/>
  <c r="AN10" i="16"/>
  <c r="AM10" i="16"/>
  <c r="AL10" i="16"/>
  <c r="AK10" i="16"/>
  <c r="AJ10" i="16"/>
  <c r="AA10" i="16"/>
  <c r="Z10" i="16"/>
  <c r="Y10" i="16"/>
  <c r="X10" i="16"/>
  <c r="AB10" i="16" s="1"/>
  <c r="W10" i="16"/>
  <c r="V10" i="16"/>
  <c r="M10" i="16"/>
  <c r="L10" i="16"/>
  <c r="K10" i="16"/>
  <c r="J10" i="16"/>
  <c r="I10" i="16"/>
  <c r="H10" i="16"/>
  <c r="BC9" i="16"/>
  <c r="BB9" i="16"/>
  <c r="BA9" i="16"/>
  <c r="AZ9" i="16"/>
  <c r="AY9" i="16"/>
  <c r="AX9" i="16"/>
  <c r="AO9" i="16"/>
  <c r="AN9" i="16"/>
  <c r="AM9" i="16"/>
  <c r="AL9" i="16"/>
  <c r="AK9" i="16"/>
  <c r="AJ9" i="16"/>
  <c r="AA9" i="16"/>
  <c r="Z9" i="16"/>
  <c r="Y9" i="16"/>
  <c r="X9" i="16"/>
  <c r="W9" i="16"/>
  <c r="V9" i="16"/>
  <c r="M9" i="16"/>
  <c r="L9" i="16"/>
  <c r="K9" i="16"/>
  <c r="J9" i="16"/>
  <c r="I9" i="16"/>
  <c r="H9" i="16"/>
  <c r="N9" i="16" s="1"/>
  <c r="BC8" i="16"/>
  <c r="BB8" i="16"/>
  <c r="BA8" i="16"/>
  <c r="AZ8" i="16"/>
  <c r="AY8" i="16"/>
  <c r="AX8" i="16"/>
  <c r="BD8" i="16" s="1"/>
  <c r="AO8" i="16"/>
  <c r="AN8" i="16"/>
  <c r="AM8" i="16"/>
  <c r="AL8" i="16"/>
  <c r="AK8" i="16"/>
  <c r="AJ8" i="16"/>
  <c r="AA8" i="16"/>
  <c r="Z8" i="16"/>
  <c r="Y8" i="16"/>
  <c r="X8" i="16"/>
  <c r="W8" i="16"/>
  <c r="V8" i="16"/>
  <c r="AB8" i="16" s="1"/>
  <c r="M8" i="16"/>
  <c r="L8" i="16"/>
  <c r="K8" i="16"/>
  <c r="J8" i="16"/>
  <c r="N8" i="16" s="1"/>
  <c r="I8" i="16"/>
  <c r="H8" i="16"/>
  <c r="BC7" i="16"/>
  <c r="BB7" i="16"/>
  <c r="BA7" i="16"/>
  <c r="AZ7" i="16"/>
  <c r="AY7" i="16"/>
  <c r="AX7" i="16"/>
  <c r="AO7" i="16"/>
  <c r="AN7" i="16"/>
  <c r="AM7" i="16"/>
  <c r="AL7" i="16"/>
  <c r="AK7" i="16"/>
  <c r="AJ7" i="16"/>
  <c r="AA7" i="16"/>
  <c r="Z7" i="16"/>
  <c r="Y7" i="16"/>
  <c r="X7" i="16"/>
  <c r="W7" i="16"/>
  <c r="V7" i="16"/>
  <c r="M7" i="16"/>
  <c r="L7" i="16"/>
  <c r="K7" i="16"/>
  <c r="J7" i="16"/>
  <c r="I7" i="16"/>
  <c r="H7" i="16"/>
  <c r="BC6" i="16"/>
  <c r="BB6" i="16"/>
  <c r="BA6" i="16"/>
  <c r="AZ6" i="16"/>
  <c r="AY6" i="16"/>
  <c r="AX6" i="16"/>
  <c r="AO6" i="16"/>
  <c r="AN6" i="16"/>
  <c r="AM6" i="16"/>
  <c r="AL6" i="16"/>
  <c r="AK6" i="16"/>
  <c r="AJ6" i="16"/>
  <c r="AA6" i="16"/>
  <c r="Z6" i="16"/>
  <c r="Y6" i="16"/>
  <c r="X6" i="16"/>
  <c r="W6" i="16"/>
  <c r="V6" i="16"/>
  <c r="M6" i="16"/>
  <c r="L6" i="16"/>
  <c r="K6" i="16"/>
  <c r="J6" i="16"/>
  <c r="I6" i="16"/>
  <c r="H6" i="16"/>
  <c r="BC5" i="16"/>
  <c r="BB5" i="16"/>
  <c r="BA5" i="16"/>
  <c r="AZ5" i="16"/>
  <c r="AY5" i="16"/>
  <c r="AX5" i="16"/>
  <c r="AO5" i="16"/>
  <c r="AN5" i="16"/>
  <c r="AM5" i="16"/>
  <c r="AL5" i="16"/>
  <c r="AK5" i="16"/>
  <c r="AJ5" i="16"/>
  <c r="AA5" i="16"/>
  <c r="Z5" i="16"/>
  <c r="Y5" i="16"/>
  <c r="X5" i="16"/>
  <c r="W5" i="16"/>
  <c r="V5" i="16"/>
  <c r="M5" i="16"/>
  <c r="L5" i="16"/>
  <c r="K5" i="16"/>
  <c r="J5" i="16"/>
  <c r="I5" i="16"/>
  <c r="H5" i="16"/>
  <c r="BC4" i="16"/>
  <c r="BB4" i="16"/>
  <c r="BA4" i="16"/>
  <c r="AZ4" i="16"/>
  <c r="AY4" i="16"/>
  <c r="AX4" i="16"/>
  <c r="AO4" i="16"/>
  <c r="AN4" i="16"/>
  <c r="AM4" i="16"/>
  <c r="AL4" i="16"/>
  <c r="AK4" i="16"/>
  <c r="AJ4" i="16"/>
  <c r="AA4" i="16"/>
  <c r="Z4" i="16"/>
  <c r="Y4" i="16"/>
  <c r="X4" i="16"/>
  <c r="W4" i="16"/>
  <c r="AB4" i="16" s="1"/>
  <c r="V4" i="16"/>
  <c r="M4" i="16"/>
  <c r="L4" i="16"/>
  <c r="K4" i="16"/>
  <c r="N4" i="16" s="1"/>
  <c r="J4" i="16"/>
  <c r="I4" i="16"/>
  <c r="H4" i="16"/>
  <c r="BC3" i="16"/>
  <c r="BB3" i="16"/>
  <c r="BA3" i="16"/>
  <c r="AZ3" i="16"/>
  <c r="AY3" i="16"/>
  <c r="AX3" i="16"/>
  <c r="BD3" i="16" s="1"/>
  <c r="AO3" i="16"/>
  <c r="AN3" i="16"/>
  <c r="AM3" i="16"/>
  <c r="AL3" i="16"/>
  <c r="AK3" i="16"/>
  <c r="AJ3" i="16"/>
  <c r="AA3" i="16"/>
  <c r="Z3" i="16"/>
  <c r="Y3" i="16"/>
  <c r="X3" i="16"/>
  <c r="W3" i="16"/>
  <c r="V3" i="16"/>
  <c r="M3" i="16"/>
  <c r="L3" i="16"/>
  <c r="K3" i="16"/>
  <c r="J3" i="16"/>
  <c r="I3" i="16"/>
  <c r="H3" i="16"/>
  <c r="N3" i="16" s="1"/>
  <c r="I8" i="15"/>
  <c r="G8" i="15"/>
  <c r="E8" i="15"/>
  <c r="C8" i="15"/>
  <c r="I5" i="14"/>
  <c r="G5" i="14"/>
  <c r="E5" i="14"/>
  <c r="C5" i="14"/>
  <c r="I4" i="14"/>
  <c r="G4" i="14"/>
  <c r="E4" i="14"/>
  <c r="C4" i="14"/>
  <c r="R14" i="13"/>
  <c r="P14" i="13"/>
  <c r="L14" i="13"/>
  <c r="J14" i="13"/>
  <c r="F14" i="13"/>
  <c r="D14" i="13"/>
  <c r="X13" i="13"/>
  <c r="V13" i="13"/>
  <c r="R13" i="13"/>
  <c r="P13" i="13"/>
  <c r="L13" i="13"/>
  <c r="J13" i="13"/>
  <c r="F13" i="13"/>
  <c r="D13" i="13"/>
  <c r="X12" i="13"/>
  <c r="V12" i="13"/>
  <c r="R12" i="13"/>
  <c r="P12" i="13"/>
  <c r="L12" i="13"/>
  <c r="J12" i="13"/>
  <c r="F12" i="13"/>
  <c r="D12" i="13"/>
  <c r="X11" i="13"/>
  <c r="V11" i="13"/>
  <c r="R11" i="13"/>
  <c r="P11" i="13"/>
  <c r="L11" i="13"/>
  <c r="J11" i="13"/>
  <c r="F11" i="13"/>
  <c r="D11" i="13"/>
  <c r="X10" i="13"/>
  <c r="V10" i="13"/>
  <c r="R10" i="13"/>
  <c r="P10" i="13"/>
  <c r="L10" i="13"/>
  <c r="J10" i="13"/>
  <c r="F10" i="13"/>
  <c r="D10" i="13"/>
  <c r="X9" i="13"/>
  <c r="V9" i="13"/>
  <c r="R9" i="13"/>
  <c r="P9" i="13"/>
  <c r="L9" i="13"/>
  <c r="J9" i="13"/>
  <c r="F9" i="13"/>
  <c r="D9" i="13"/>
  <c r="G9" i="13" s="1"/>
  <c r="J18" i="13" s="1"/>
  <c r="X8" i="13"/>
  <c r="V8" i="13"/>
  <c r="R8" i="13"/>
  <c r="P8" i="13"/>
  <c r="L8" i="13"/>
  <c r="J8" i="13"/>
  <c r="F8" i="13"/>
  <c r="D8" i="13"/>
  <c r="X7" i="13"/>
  <c r="V7" i="13"/>
  <c r="R7" i="13"/>
  <c r="P7" i="13"/>
  <c r="L7" i="13"/>
  <c r="J7" i="13"/>
  <c r="F7" i="13"/>
  <c r="D7" i="13"/>
  <c r="X6" i="13"/>
  <c r="V6" i="13"/>
  <c r="R6" i="13"/>
  <c r="P6" i="13"/>
  <c r="L6" i="13"/>
  <c r="J6" i="13"/>
  <c r="F6" i="13"/>
  <c r="D6" i="13"/>
  <c r="X5" i="13"/>
  <c r="V5" i="13"/>
  <c r="R5" i="13"/>
  <c r="P5" i="13"/>
  <c r="L5" i="13"/>
  <c r="J5" i="13"/>
  <c r="F5" i="13"/>
  <c r="D5" i="13"/>
  <c r="X4" i="13"/>
  <c r="V4" i="13"/>
  <c r="R4" i="13"/>
  <c r="P4" i="13"/>
  <c r="L4" i="13"/>
  <c r="J4" i="13"/>
  <c r="F4" i="13"/>
  <c r="D4" i="13"/>
  <c r="X3" i="13"/>
  <c r="V3" i="13"/>
  <c r="R3" i="13"/>
  <c r="P3" i="13"/>
  <c r="L3" i="13"/>
  <c r="J3" i="13"/>
  <c r="F3" i="13"/>
  <c r="D3" i="13"/>
  <c r="G2" i="12"/>
  <c r="G4" i="12" s="1"/>
  <c r="D2" i="12"/>
  <c r="D4" i="12" s="1"/>
  <c r="S2" i="11"/>
  <c r="T8" i="11" s="1"/>
  <c r="N2" i="11"/>
  <c r="O10" i="11" s="1"/>
  <c r="I2" i="11"/>
  <c r="J6" i="11" s="1"/>
  <c r="D2" i="11"/>
  <c r="E5" i="11" s="1"/>
  <c r="AJ27" i="10"/>
  <c r="AI27" i="10"/>
  <c r="AH27" i="10"/>
  <c r="AK27" i="10" s="1"/>
  <c r="AA27" i="10"/>
  <c r="Z27" i="10"/>
  <c r="Y27" i="10"/>
  <c r="AB27" i="10" s="1"/>
  <c r="R27" i="10"/>
  <c r="Q27" i="10"/>
  <c r="P27" i="10"/>
  <c r="S27" i="10" s="1"/>
  <c r="I27" i="10"/>
  <c r="H27" i="10"/>
  <c r="G27" i="10"/>
  <c r="AJ26" i="10"/>
  <c r="AI26" i="10"/>
  <c r="AH26" i="10"/>
  <c r="AK26" i="10" s="1"/>
  <c r="AA26" i="10"/>
  <c r="Z26" i="10"/>
  <c r="Y26" i="10"/>
  <c r="R26" i="10"/>
  <c r="Q26" i="10"/>
  <c r="P26" i="10"/>
  <c r="S26" i="10" s="1"/>
  <c r="I26" i="10"/>
  <c r="H26" i="10"/>
  <c r="G26" i="10"/>
  <c r="J26" i="10" s="1"/>
  <c r="AJ25" i="10"/>
  <c r="AI25" i="10"/>
  <c r="AK25" i="10" s="1"/>
  <c r="AH25" i="10"/>
  <c r="AA25" i="10"/>
  <c r="Z25" i="10"/>
  <c r="Y25" i="10"/>
  <c r="R25" i="10"/>
  <c r="Q25" i="10"/>
  <c r="S25" i="10" s="1"/>
  <c r="P25" i="10"/>
  <c r="I25" i="10"/>
  <c r="H25" i="10"/>
  <c r="G25" i="10"/>
  <c r="J25" i="10" s="1"/>
  <c r="AJ24" i="10"/>
  <c r="AI24" i="10"/>
  <c r="AH24" i="10"/>
  <c r="AA24" i="10"/>
  <c r="Z24" i="10"/>
  <c r="Y24" i="10"/>
  <c r="AB24" i="10" s="1"/>
  <c r="R24" i="10"/>
  <c r="Q24" i="10"/>
  <c r="P24" i="10"/>
  <c r="S24" i="10" s="1"/>
  <c r="I24" i="10"/>
  <c r="H24" i="10"/>
  <c r="G24" i="10"/>
  <c r="J24" i="10" s="1"/>
  <c r="AJ23" i="10"/>
  <c r="AI23" i="10"/>
  <c r="AH23" i="10"/>
  <c r="AA23" i="10"/>
  <c r="Z23" i="10"/>
  <c r="Y23" i="10"/>
  <c r="R23" i="10"/>
  <c r="Q23" i="10"/>
  <c r="P23" i="10"/>
  <c r="S23" i="10" s="1"/>
  <c r="I23" i="10"/>
  <c r="H23" i="10"/>
  <c r="G23" i="10"/>
  <c r="J23" i="10" s="1"/>
  <c r="AJ22" i="10"/>
  <c r="AI22" i="10"/>
  <c r="AH22" i="10"/>
  <c r="AA22" i="10"/>
  <c r="Z22" i="10"/>
  <c r="Y22" i="10"/>
  <c r="R22" i="10"/>
  <c r="Q22" i="10"/>
  <c r="P22" i="10"/>
  <c r="S22" i="10" s="1"/>
  <c r="I22" i="10"/>
  <c r="H22" i="10"/>
  <c r="G22" i="10"/>
  <c r="AJ21" i="10"/>
  <c r="AI21" i="10"/>
  <c r="AH21" i="10"/>
  <c r="AA21" i="10"/>
  <c r="Z21" i="10"/>
  <c r="Y21" i="10"/>
  <c r="R21" i="10"/>
  <c r="S21" i="10" s="1"/>
  <c r="Q21" i="10"/>
  <c r="P21" i="10"/>
  <c r="I21" i="10"/>
  <c r="H21" i="10"/>
  <c r="G21" i="10"/>
  <c r="AJ20" i="10"/>
  <c r="AI20" i="10"/>
  <c r="AH20" i="10"/>
  <c r="AA20" i="10"/>
  <c r="Z20" i="10"/>
  <c r="Y20" i="10"/>
  <c r="R20" i="10"/>
  <c r="Q20" i="10"/>
  <c r="P20" i="10"/>
  <c r="S20" i="10" s="1"/>
  <c r="I20" i="10"/>
  <c r="H20" i="10"/>
  <c r="G20" i="10"/>
  <c r="J20" i="10" s="1"/>
  <c r="AJ19" i="10"/>
  <c r="AI19" i="10"/>
  <c r="AH19" i="10"/>
  <c r="AA19" i="10"/>
  <c r="Z19" i="10"/>
  <c r="Y19" i="10"/>
  <c r="R19" i="10"/>
  <c r="Q19" i="10"/>
  <c r="P19" i="10"/>
  <c r="S19" i="10" s="1"/>
  <c r="I19" i="10"/>
  <c r="H19" i="10"/>
  <c r="G19" i="10"/>
  <c r="AJ18" i="10"/>
  <c r="AI18" i="10"/>
  <c r="AH18" i="10"/>
  <c r="AA18" i="10"/>
  <c r="Z18" i="10"/>
  <c r="Y18" i="10"/>
  <c r="R18" i="10"/>
  <c r="Q18" i="10"/>
  <c r="P18" i="10"/>
  <c r="S18" i="10" s="1"/>
  <c r="I18" i="10"/>
  <c r="H18" i="10"/>
  <c r="G18" i="10"/>
  <c r="J18" i="10" s="1"/>
  <c r="AJ17" i="10"/>
  <c r="AI17" i="10"/>
  <c r="AH17" i="10"/>
  <c r="AA17" i="10"/>
  <c r="Z17" i="10"/>
  <c r="Y17" i="10"/>
  <c r="R17" i="10"/>
  <c r="Q17" i="10"/>
  <c r="P17" i="10"/>
  <c r="S17" i="10" s="1"/>
  <c r="I17" i="10"/>
  <c r="H17" i="10"/>
  <c r="G17" i="10"/>
  <c r="AJ16" i="10"/>
  <c r="AI16" i="10"/>
  <c r="AH16" i="10"/>
  <c r="AA16" i="10"/>
  <c r="Z16" i="10"/>
  <c r="Y16" i="10"/>
  <c r="S16" i="10"/>
  <c r="R16" i="10"/>
  <c r="Q16" i="10"/>
  <c r="P16" i="10"/>
  <c r="I16" i="10"/>
  <c r="H16" i="10"/>
  <c r="G16" i="10"/>
  <c r="J16" i="10" s="1"/>
  <c r="AJ14" i="10"/>
  <c r="AI14" i="10"/>
  <c r="AH14" i="10"/>
  <c r="AA14" i="10"/>
  <c r="Z14" i="10"/>
  <c r="Y14" i="10"/>
  <c r="R14" i="10"/>
  <c r="Q14" i="10"/>
  <c r="S14" i="10" s="1"/>
  <c r="P14" i="10"/>
  <c r="I14" i="10"/>
  <c r="H14" i="10"/>
  <c r="G14" i="10"/>
  <c r="J14" i="10" s="1"/>
  <c r="AJ13" i="10"/>
  <c r="AI13" i="10"/>
  <c r="AH13" i="10"/>
  <c r="AK13" i="10" s="1"/>
  <c r="AA13" i="10"/>
  <c r="Z13" i="10"/>
  <c r="Y13" i="10"/>
  <c r="AB13" i="10" s="1"/>
  <c r="R13" i="10"/>
  <c r="Q13" i="10"/>
  <c r="P13" i="10"/>
  <c r="I13" i="10"/>
  <c r="H13" i="10"/>
  <c r="G13" i="10"/>
  <c r="J13" i="10" s="1"/>
  <c r="AJ12" i="10"/>
  <c r="AI12" i="10"/>
  <c r="AH12" i="10"/>
  <c r="AA12" i="10"/>
  <c r="Z12" i="10"/>
  <c r="Y12" i="10"/>
  <c r="R12" i="10"/>
  <c r="Q12" i="10"/>
  <c r="P12" i="10"/>
  <c r="S12" i="10" s="1"/>
  <c r="I12" i="10"/>
  <c r="H12" i="10"/>
  <c r="G12" i="10"/>
  <c r="J12" i="10" s="1"/>
  <c r="AJ11" i="10"/>
  <c r="AI11" i="10"/>
  <c r="AH11" i="10"/>
  <c r="AA11" i="10"/>
  <c r="Z11" i="10"/>
  <c r="Y11" i="10"/>
  <c r="R11" i="10"/>
  <c r="Q11" i="10"/>
  <c r="P11" i="10"/>
  <c r="I11" i="10"/>
  <c r="H11" i="10"/>
  <c r="G11" i="10"/>
  <c r="AJ10" i="10"/>
  <c r="AI10" i="10"/>
  <c r="AH10" i="10"/>
  <c r="AA10" i="10"/>
  <c r="Z10" i="10"/>
  <c r="Y10" i="10"/>
  <c r="S10" i="10"/>
  <c r="R10" i="10"/>
  <c r="Q10" i="10"/>
  <c r="P10" i="10"/>
  <c r="I10" i="10"/>
  <c r="H10" i="10"/>
  <c r="G10" i="10"/>
  <c r="J10" i="10" s="1"/>
  <c r="AJ9" i="10"/>
  <c r="AI9" i="10"/>
  <c r="AH9" i="10"/>
  <c r="AK9" i="10" s="1"/>
  <c r="AA9" i="10"/>
  <c r="Z9" i="10"/>
  <c r="Y9" i="10"/>
  <c r="R9" i="10"/>
  <c r="Q9" i="10"/>
  <c r="P9" i="10"/>
  <c r="I9" i="10"/>
  <c r="H9" i="10"/>
  <c r="G9" i="10"/>
  <c r="J9" i="10" s="1"/>
  <c r="AJ8" i="10"/>
  <c r="AI8" i="10"/>
  <c r="AH8" i="10"/>
  <c r="AA8" i="10"/>
  <c r="Z8" i="10"/>
  <c r="Y8" i="10"/>
  <c r="AB8" i="10" s="1"/>
  <c r="R8" i="10"/>
  <c r="Q8" i="10"/>
  <c r="P8" i="10"/>
  <c r="I8" i="10"/>
  <c r="H8" i="10"/>
  <c r="G8" i="10"/>
  <c r="AJ7" i="10"/>
  <c r="AI7" i="10"/>
  <c r="AH7" i="10"/>
  <c r="AK7" i="10" s="1"/>
  <c r="AA7" i="10"/>
  <c r="Z7" i="10"/>
  <c r="Y7" i="10"/>
  <c r="R7" i="10"/>
  <c r="Q7" i="10"/>
  <c r="P7" i="10"/>
  <c r="I7" i="10"/>
  <c r="H7" i="10"/>
  <c r="G7" i="10"/>
  <c r="J7" i="10" s="1"/>
  <c r="AJ6" i="10"/>
  <c r="AI6" i="10"/>
  <c r="AH6" i="10"/>
  <c r="AA6" i="10"/>
  <c r="Z6" i="10"/>
  <c r="Y6" i="10"/>
  <c r="R6" i="10"/>
  <c r="Q6" i="10"/>
  <c r="P6" i="10"/>
  <c r="I6" i="10"/>
  <c r="H6" i="10"/>
  <c r="G6" i="10"/>
  <c r="AJ5" i="10"/>
  <c r="AI5" i="10"/>
  <c r="AH5" i="10"/>
  <c r="AK5" i="10" s="1"/>
  <c r="AA5" i="10"/>
  <c r="Z5" i="10"/>
  <c r="Y5" i="10"/>
  <c r="AB5" i="10" s="1"/>
  <c r="R5" i="10"/>
  <c r="Q5" i="10"/>
  <c r="S5" i="10" s="1"/>
  <c r="P5" i="10"/>
  <c r="I5" i="10"/>
  <c r="H5" i="10"/>
  <c r="G5" i="10"/>
  <c r="J5" i="10" s="1"/>
  <c r="AJ4" i="10"/>
  <c r="AI4" i="10"/>
  <c r="AH4" i="10"/>
  <c r="AA4" i="10"/>
  <c r="Z4" i="10"/>
  <c r="Y4" i="10"/>
  <c r="AB4" i="10" s="1"/>
  <c r="S4" i="10"/>
  <c r="R4" i="10"/>
  <c r="Q4" i="10"/>
  <c r="P4" i="10"/>
  <c r="I4" i="10"/>
  <c r="H4" i="10"/>
  <c r="G4" i="10"/>
  <c r="AA3" i="10"/>
  <c r="Z3" i="10"/>
  <c r="Y3" i="10"/>
  <c r="AB3" i="10" s="1"/>
  <c r="R3" i="10"/>
  <c r="Q3" i="10"/>
  <c r="P3" i="10"/>
  <c r="H3" i="10"/>
  <c r="L3" i="9"/>
  <c r="K3" i="9"/>
  <c r="H3" i="9"/>
  <c r="J3" i="9" s="1"/>
  <c r="E3" i="9"/>
  <c r="G3" i="9" s="1"/>
  <c r="B3" i="9"/>
  <c r="D3" i="9" s="1"/>
  <c r="L3" i="8"/>
  <c r="K3" i="8"/>
  <c r="I3" i="8"/>
  <c r="H3" i="8"/>
  <c r="F3" i="8"/>
  <c r="E3" i="8"/>
  <c r="C3" i="8"/>
  <c r="B3" i="8"/>
  <c r="M23" i="6"/>
  <c r="J23" i="6"/>
  <c r="G23" i="6"/>
  <c r="D23" i="6"/>
  <c r="M6" i="6"/>
  <c r="L6" i="6"/>
  <c r="K6" i="6"/>
  <c r="F6" i="6"/>
  <c r="E6" i="6"/>
  <c r="D6" i="6"/>
  <c r="C6" i="6"/>
  <c r="Q16" i="5"/>
  <c r="L16" i="5"/>
  <c r="H16" i="5"/>
  <c r="C16" i="5"/>
  <c r="H19" i="5" s="1"/>
  <c r="P15" i="5"/>
  <c r="O15" i="5" s="1"/>
  <c r="M15" i="5"/>
  <c r="K15" i="5"/>
  <c r="I15" i="5"/>
  <c r="G15" i="5"/>
  <c r="D15" i="5"/>
  <c r="E15" i="5" s="1"/>
  <c r="P14" i="5"/>
  <c r="O14" i="5" s="1"/>
  <c r="M14" i="5"/>
  <c r="K14" i="5"/>
  <c r="I14" i="5"/>
  <c r="G14" i="5"/>
  <c r="D14" i="5"/>
  <c r="E14" i="5" s="1"/>
  <c r="P13" i="5"/>
  <c r="O13" i="5" s="1"/>
  <c r="M13" i="5"/>
  <c r="K13" i="5"/>
  <c r="I13" i="5"/>
  <c r="G13" i="5"/>
  <c r="D13" i="5"/>
  <c r="E13" i="5" s="1"/>
  <c r="P12" i="5"/>
  <c r="O12" i="5" s="1"/>
  <c r="M12" i="5"/>
  <c r="K12" i="5"/>
  <c r="I12" i="5"/>
  <c r="G12" i="5"/>
  <c r="D12" i="5"/>
  <c r="E12" i="5" s="1"/>
  <c r="P11" i="5"/>
  <c r="O11" i="5" s="1"/>
  <c r="M11" i="5"/>
  <c r="K11" i="5"/>
  <c r="I11" i="5"/>
  <c r="G11" i="5"/>
  <c r="D11" i="5"/>
  <c r="E11" i="5" s="1"/>
  <c r="P10" i="5"/>
  <c r="O10" i="5" s="1"/>
  <c r="M10" i="5"/>
  <c r="K10" i="5"/>
  <c r="I10" i="5"/>
  <c r="G10" i="5"/>
  <c r="D10" i="5"/>
  <c r="E10" i="5" s="1"/>
  <c r="P9" i="5"/>
  <c r="O9" i="5" s="1"/>
  <c r="M9" i="5"/>
  <c r="K9" i="5"/>
  <c r="I9" i="5"/>
  <c r="G9" i="5"/>
  <c r="D9" i="5"/>
  <c r="E9" i="5" s="1"/>
  <c r="P8" i="5"/>
  <c r="O8" i="5"/>
  <c r="M8" i="5"/>
  <c r="K8" i="5"/>
  <c r="I8" i="5"/>
  <c r="G8" i="5"/>
  <c r="D8" i="5"/>
  <c r="E8" i="5" s="1"/>
  <c r="P7" i="5"/>
  <c r="O7" i="5" s="1"/>
  <c r="M7" i="5"/>
  <c r="K7" i="5"/>
  <c r="I7" i="5"/>
  <c r="G7" i="5"/>
  <c r="D7" i="5"/>
  <c r="P6" i="5"/>
  <c r="O6" i="5" s="1"/>
  <c r="M6" i="5"/>
  <c r="K6" i="5"/>
  <c r="I6" i="5"/>
  <c r="G6" i="5"/>
  <c r="D6" i="5"/>
  <c r="E6" i="5" s="1"/>
  <c r="P5" i="5"/>
  <c r="O5" i="5"/>
  <c r="M5" i="5"/>
  <c r="K5" i="5"/>
  <c r="I5" i="5"/>
  <c r="G5" i="5"/>
  <c r="D5" i="5"/>
  <c r="E5" i="5" s="1"/>
  <c r="P4" i="5"/>
  <c r="O4" i="5" s="1"/>
  <c r="M4" i="5"/>
  <c r="K4" i="5"/>
  <c r="I4" i="5"/>
  <c r="G4" i="5"/>
  <c r="D4" i="5"/>
  <c r="E4" i="5" s="1"/>
  <c r="H16" i="4"/>
  <c r="G16" i="4"/>
  <c r="H12" i="4"/>
  <c r="G12" i="4"/>
  <c r="H8" i="4"/>
  <c r="G8" i="4"/>
  <c r="G4" i="4"/>
  <c r="C89" i="2"/>
  <c r="C87" i="2"/>
  <c r="C85" i="2"/>
  <c r="C83" i="2"/>
  <c r="F63" i="2"/>
  <c r="F62" i="2"/>
  <c r="F61" i="2"/>
  <c r="F60" i="2"/>
  <c r="F59" i="2"/>
  <c r="I13" i="14" s="1"/>
  <c r="F58" i="2"/>
  <c r="L9" i="7" s="1"/>
  <c r="F57" i="2"/>
  <c r="L8" i="7" s="1"/>
  <c r="F56" i="2"/>
  <c r="F55" i="2"/>
  <c r="F54" i="2"/>
  <c r="F53" i="2"/>
  <c r="D53" i="2"/>
  <c r="F48" i="2"/>
  <c r="F47" i="2"/>
  <c r="I14" i="7" s="1"/>
  <c r="D47" i="2"/>
  <c r="G47" i="2" s="1"/>
  <c r="K17" i="3" s="1"/>
  <c r="M17" i="3" s="1"/>
  <c r="F46" i="2"/>
  <c r="D46" i="2"/>
  <c r="G46" i="2" s="1"/>
  <c r="F45" i="2"/>
  <c r="F44" i="2"/>
  <c r="I11" i="7" s="1"/>
  <c r="F43" i="2"/>
  <c r="G16" i="15" s="1"/>
  <c r="F42" i="2"/>
  <c r="G12" i="14" s="1"/>
  <c r="F41" i="2"/>
  <c r="F40" i="2"/>
  <c r="F39" i="2"/>
  <c r="I6" i="7" s="1"/>
  <c r="F38" i="2"/>
  <c r="F37" i="2"/>
  <c r="F32" i="2"/>
  <c r="F31" i="2"/>
  <c r="F30" i="2"/>
  <c r="F29" i="2"/>
  <c r="F28" i="2"/>
  <c r="F27" i="2"/>
  <c r="F26" i="2"/>
  <c r="F25" i="2"/>
  <c r="F24" i="2"/>
  <c r="F23" i="2"/>
  <c r="F22" i="2"/>
  <c r="F21" i="2"/>
  <c r="F16" i="2"/>
  <c r="F80" i="2" s="1"/>
  <c r="F15" i="2"/>
  <c r="F79" i="2" s="1"/>
  <c r="F14" i="2"/>
  <c r="F78" i="2" s="1"/>
  <c r="F13" i="2"/>
  <c r="C12" i="7" s="1"/>
  <c r="F12" i="2"/>
  <c r="F11" i="2"/>
  <c r="F10" i="2"/>
  <c r="F9" i="2"/>
  <c r="F73" i="2" s="1"/>
  <c r="F8" i="2"/>
  <c r="F72" i="2" s="1"/>
  <c r="F7" i="2"/>
  <c r="F71" i="2" s="1"/>
  <c r="F6" i="2"/>
  <c r="F5" i="2"/>
  <c r="H20" i="18" l="1"/>
  <c r="I15" i="18"/>
  <c r="M21" i="18" s="1"/>
  <c r="J21" i="18"/>
  <c r="I21" i="18"/>
  <c r="H21" i="18"/>
  <c r="L21" i="18"/>
  <c r="J20" i="18"/>
  <c r="I20" i="18"/>
  <c r="O20" i="18"/>
  <c r="D20" i="18"/>
  <c r="BD20" i="16"/>
  <c r="BD26" i="16"/>
  <c r="AP4" i="16"/>
  <c r="AP6" i="16"/>
  <c r="AP10" i="16"/>
  <c r="AP11" i="16"/>
  <c r="AP17" i="16"/>
  <c r="AP3" i="16"/>
  <c r="AP7" i="16"/>
  <c r="BD19" i="16"/>
  <c r="BD4" i="16"/>
  <c r="AP16" i="16"/>
  <c r="BD21" i="16"/>
  <c r="AP24" i="16"/>
  <c r="AB12" i="16"/>
  <c r="N18" i="16"/>
  <c r="BR12" i="16"/>
  <c r="N10" i="16"/>
  <c r="BD14" i="16"/>
  <c r="BD18" i="16"/>
  <c r="AP20" i="16"/>
  <c r="BD5" i="16"/>
  <c r="N11" i="16"/>
  <c r="N13" i="16"/>
  <c r="N22" i="16"/>
  <c r="N5" i="16"/>
  <c r="N15" i="16" s="1"/>
  <c r="AB9" i="16"/>
  <c r="AP12" i="16"/>
  <c r="N14" i="16"/>
  <c r="BD22" i="16"/>
  <c r="AB24" i="16"/>
  <c r="AB27" i="16"/>
  <c r="BD16" i="16"/>
  <c r="BD6" i="16"/>
  <c r="AB14" i="16"/>
  <c r="BD17" i="16"/>
  <c r="AP18" i="16"/>
  <c r="AB19" i="16"/>
  <c r="AP25" i="16"/>
  <c r="BR25" i="16"/>
  <c r="BD9" i="16"/>
  <c r="AP5" i="16"/>
  <c r="N17" i="16"/>
  <c r="N20" i="16"/>
  <c r="N23" i="16"/>
  <c r="AP26" i="16"/>
  <c r="BD27" i="16"/>
  <c r="AB11" i="16"/>
  <c r="AB22" i="16"/>
  <c r="BD7" i="16"/>
  <c r="BD12" i="16"/>
  <c r="AB20" i="16"/>
  <c r="N7" i="16"/>
  <c r="AP8" i="16"/>
  <c r="AP22" i="16"/>
  <c r="N16" i="16"/>
  <c r="N19" i="16"/>
  <c r="AB3" i="16"/>
  <c r="N25" i="16"/>
  <c r="AC15" i="13"/>
  <c r="AT23" i="10"/>
  <c r="AT22" i="10"/>
  <c r="AT10" i="10"/>
  <c r="AR16" i="10"/>
  <c r="AR13" i="10"/>
  <c r="AR21" i="10"/>
  <c r="AB10" i="10"/>
  <c r="AK16" i="10"/>
  <c r="AK20" i="10"/>
  <c r="AK24" i="10"/>
  <c r="AR26" i="10"/>
  <c r="AT26" i="10" s="1"/>
  <c r="AB19" i="10"/>
  <c r="AB23" i="10"/>
  <c r="AK10" i="10"/>
  <c r="AK18" i="10"/>
  <c r="AK22" i="10"/>
  <c r="AK8" i="10"/>
  <c r="AR4" i="10"/>
  <c r="AT4" i="10" s="1"/>
  <c r="AR9" i="10"/>
  <c r="AB11" i="10"/>
  <c r="AK21" i="10"/>
  <c r="AR27" i="10"/>
  <c r="AK12" i="10"/>
  <c r="S6" i="10"/>
  <c r="AB14" i="10"/>
  <c r="S7" i="10"/>
  <c r="J8" i="10"/>
  <c r="AB9" i="10"/>
  <c r="AK19" i="10"/>
  <c r="AB20" i="10"/>
  <c r="AR12" i="10"/>
  <c r="AK14" i="10"/>
  <c r="AR6" i="10"/>
  <c r="AT6" i="10" s="1"/>
  <c r="AK4" i="10"/>
  <c r="S9" i="10"/>
  <c r="AB17" i="10"/>
  <c r="AB21" i="10"/>
  <c r="AB25" i="10"/>
  <c r="AR11" i="10"/>
  <c r="AT11" i="10" s="1"/>
  <c r="AR24" i="10"/>
  <c r="AR19" i="10"/>
  <c r="AT19" i="10" s="1"/>
  <c r="J21" i="10"/>
  <c r="AR5" i="10"/>
  <c r="AT5" i="10" s="1"/>
  <c r="AR14" i="10"/>
  <c r="AT14" i="10" s="1"/>
  <c r="J19" i="10"/>
  <c r="AK23" i="10"/>
  <c r="S13" i="10"/>
  <c r="AK11" i="10"/>
  <c r="AB12" i="10"/>
  <c r="J17" i="10"/>
  <c r="AK17" i="10"/>
  <c r="AB22" i="10"/>
  <c r="S11" i="10"/>
  <c r="AR20" i="10"/>
  <c r="AT20" i="10" s="1"/>
  <c r="S8" i="10"/>
  <c r="AR25" i="10"/>
  <c r="AT25" i="10" s="1"/>
  <c r="S3" i="10"/>
  <c r="S15" i="10" s="1"/>
  <c r="AB7" i="10"/>
  <c r="J11" i="10"/>
  <c r="AB26" i="10"/>
  <c r="AT17" i="10"/>
  <c r="J6" i="10"/>
  <c r="AK6" i="10"/>
  <c r="J22" i="10"/>
  <c r="F69" i="2"/>
  <c r="F74" i="2"/>
  <c r="D48" i="2"/>
  <c r="G48" i="2" s="1"/>
  <c r="K18" i="3" s="1"/>
  <c r="F75" i="2"/>
  <c r="K13" i="14" s="1"/>
  <c r="D38" i="2"/>
  <c r="G38" i="2" s="1"/>
  <c r="F76" i="2"/>
  <c r="F70" i="2"/>
  <c r="D13" i="2"/>
  <c r="G13" i="2" s="1"/>
  <c r="D39" i="2"/>
  <c r="G39" i="2" s="1"/>
  <c r="J6" i="7" s="1"/>
  <c r="D43" i="2"/>
  <c r="G43" i="2" s="1"/>
  <c r="K13" i="3" s="1"/>
  <c r="M13" i="3" s="1"/>
  <c r="D10" i="2"/>
  <c r="G10" i="2" s="1"/>
  <c r="D9" i="7" s="1"/>
  <c r="F77" i="2"/>
  <c r="K15" i="14" s="1"/>
  <c r="D11" i="2"/>
  <c r="G11" i="2" s="1"/>
  <c r="D45" i="2"/>
  <c r="G45" i="2" s="1"/>
  <c r="J12" i="7" s="1"/>
  <c r="D14" i="2"/>
  <c r="G14" i="2" s="1"/>
  <c r="D13" i="7" s="1"/>
  <c r="D40" i="2"/>
  <c r="G40" i="2" s="1"/>
  <c r="H40" i="2" s="1"/>
  <c r="D41" i="2"/>
  <c r="G41" i="2" s="1"/>
  <c r="J8" i="7" s="1"/>
  <c r="D44" i="2"/>
  <c r="G44" i="2" s="1"/>
  <c r="K14" i="3" s="1"/>
  <c r="M14" i="3" s="1"/>
  <c r="D12" i="2"/>
  <c r="G12" i="2" s="1"/>
  <c r="C14" i="3" s="1"/>
  <c r="D37" i="2"/>
  <c r="G37" i="2" s="1"/>
  <c r="J4" i="7" s="1"/>
  <c r="D6" i="2"/>
  <c r="G6" i="2" s="1"/>
  <c r="C8" i="3" s="1"/>
  <c r="E8" i="3" s="1"/>
  <c r="D5" i="2"/>
  <c r="G5" i="2" s="1"/>
  <c r="H5" i="2" s="1"/>
  <c r="D7" i="2"/>
  <c r="G7" i="2" s="1"/>
  <c r="D6" i="7" s="1"/>
  <c r="D8" i="2"/>
  <c r="G8" i="2" s="1"/>
  <c r="D7" i="7" s="1"/>
  <c r="D15" i="2"/>
  <c r="G15" i="2" s="1"/>
  <c r="C17" i="3" s="1"/>
  <c r="D9" i="2"/>
  <c r="G9" i="2" s="1"/>
  <c r="H9" i="2" s="1"/>
  <c r="I9" i="2" s="1"/>
  <c r="D27" i="2"/>
  <c r="G27" i="2" s="1"/>
  <c r="G10" i="7" s="1"/>
  <c r="D26" i="2"/>
  <c r="G26" i="2" s="1"/>
  <c r="G12" i="3" s="1"/>
  <c r="I12" i="3" s="1"/>
  <c r="D29" i="2"/>
  <c r="G29" i="2" s="1"/>
  <c r="G12" i="7" s="1"/>
  <c r="D28" i="2"/>
  <c r="G28" i="2" s="1"/>
  <c r="H28" i="2" s="1"/>
  <c r="D21" i="2"/>
  <c r="G21" i="2" s="1"/>
  <c r="G4" i="7" s="1"/>
  <c r="D22" i="2"/>
  <c r="G22" i="2" s="1"/>
  <c r="H22" i="2" s="1"/>
  <c r="D31" i="2"/>
  <c r="G31" i="2" s="1"/>
  <c r="G17" i="3" s="1"/>
  <c r="I17" i="3" s="1"/>
  <c r="D30" i="2"/>
  <c r="G30" i="2" s="1"/>
  <c r="G13" i="7" s="1"/>
  <c r="D23" i="2"/>
  <c r="G23" i="2" s="1"/>
  <c r="H23" i="2" s="1"/>
  <c r="I23" i="2" s="1"/>
  <c r="J23" i="2" s="1"/>
  <c r="D24" i="2"/>
  <c r="G24" i="2" s="1"/>
  <c r="H24" i="2" s="1"/>
  <c r="D32" i="2"/>
  <c r="G32" i="2" s="1"/>
  <c r="G18" i="3" s="1"/>
  <c r="I18" i="3" s="1"/>
  <c r="G18" i="18"/>
  <c r="O18" i="18"/>
  <c r="N19" i="18"/>
  <c r="D18" i="18"/>
  <c r="N18" i="18"/>
  <c r="J19" i="18"/>
  <c r="K19" i="18"/>
  <c r="M18" i="18"/>
  <c r="I19" i="18"/>
  <c r="L19" i="18"/>
  <c r="H19" i="18"/>
  <c r="K18" i="18"/>
  <c r="G19" i="18"/>
  <c r="F18" i="18"/>
  <c r="E18" i="18"/>
  <c r="L18" i="18"/>
  <c r="J18" i="18"/>
  <c r="F19" i="18"/>
  <c r="D19" i="18"/>
  <c r="M19" i="18"/>
  <c r="I18" i="18"/>
  <c r="E19" i="18"/>
  <c r="D56" i="2"/>
  <c r="G56" i="2" s="1"/>
  <c r="M7" i="7" s="1"/>
  <c r="D61" i="2"/>
  <c r="G61" i="2" s="1"/>
  <c r="O15" i="3" s="1"/>
  <c r="Q15" i="3" s="1"/>
  <c r="D54" i="2"/>
  <c r="G54" i="2" s="1"/>
  <c r="O8" i="3" s="1"/>
  <c r="Q8" i="3" s="1"/>
  <c r="D62" i="2"/>
  <c r="G62" i="2" s="1"/>
  <c r="O16" i="3" s="1"/>
  <c r="Q16" i="3" s="1"/>
  <c r="D55" i="2"/>
  <c r="G55" i="2" s="1"/>
  <c r="O9" i="3" s="1"/>
  <c r="Q9" i="3" s="1"/>
  <c r="D63" i="2"/>
  <c r="G63" i="2" s="1"/>
  <c r="O17" i="3" s="1"/>
  <c r="Q17" i="3" s="1"/>
  <c r="D58" i="2"/>
  <c r="G58" i="2" s="1"/>
  <c r="M9" i="7" s="1"/>
  <c r="D59" i="2"/>
  <c r="G59" i="2" s="1"/>
  <c r="M10" i="7" s="1"/>
  <c r="D60" i="2"/>
  <c r="G60" i="2" s="1"/>
  <c r="M11" i="7" s="1"/>
  <c r="G53" i="2"/>
  <c r="H53" i="2" s="1"/>
  <c r="K8" i="14"/>
  <c r="K16" i="14"/>
  <c r="O30" i="6"/>
  <c r="S3" i="13"/>
  <c r="D20" i="13" s="1"/>
  <c r="G5" i="13"/>
  <c r="F18" i="13" s="1"/>
  <c r="G13" i="13"/>
  <c r="N18" i="13" s="1"/>
  <c r="K7" i="14"/>
  <c r="K17" i="14"/>
  <c r="K14" i="14"/>
  <c r="S11" i="13"/>
  <c r="L20" i="13" s="1"/>
  <c r="K18" i="14"/>
  <c r="K10" i="14"/>
  <c r="K11" i="14"/>
  <c r="K12" i="14"/>
  <c r="P4" i="17"/>
  <c r="P3" i="9"/>
  <c r="P23" i="6"/>
  <c r="J4" i="12"/>
  <c r="BR27" i="16"/>
  <c r="BR19" i="16"/>
  <c r="BR24" i="16"/>
  <c r="BR22" i="16"/>
  <c r="BR18" i="16"/>
  <c r="BR23" i="16"/>
  <c r="BR26" i="16"/>
  <c r="BR21" i="16"/>
  <c r="BR17" i="16"/>
  <c r="BR20" i="16"/>
  <c r="BR16" i="16"/>
  <c r="BR14" i="16"/>
  <c r="BR11" i="16"/>
  <c r="BR6" i="16"/>
  <c r="BR13" i="16"/>
  <c r="BR9" i="16"/>
  <c r="BR8" i="16"/>
  <c r="BR7" i="16"/>
  <c r="BR5" i="16"/>
  <c r="BR4" i="16"/>
  <c r="BR10" i="16"/>
  <c r="BR3" i="16"/>
  <c r="K8" i="15"/>
  <c r="AT18" i="10"/>
  <c r="AT21" i="10"/>
  <c r="AT8" i="10"/>
  <c r="AT13" i="10"/>
  <c r="AT12" i="10"/>
  <c r="AT16" i="10"/>
  <c r="AT24" i="10"/>
  <c r="AT27" i="10"/>
  <c r="AT7" i="10"/>
  <c r="AT9" i="10"/>
  <c r="AT3" i="10"/>
  <c r="K20" i="4"/>
  <c r="G6" i="13"/>
  <c r="G18" i="13" s="1"/>
  <c r="S8" i="13"/>
  <c r="I20" i="13" s="1"/>
  <c r="G14" i="13"/>
  <c r="O18" i="13" s="1"/>
  <c r="O6" i="6"/>
  <c r="G10" i="13"/>
  <c r="K18" i="13" s="1"/>
  <c r="G3" i="13"/>
  <c r="D18" i="13" s="1"/>
  <c r="S5" i="13"/>
  <c r="F20" i="13" s="1"/>
  <c r="S9" i="13"/>
  <c r="J20" i="13" s="1"/>
  <c r="S13" i="13"/>
  <c r="N20" i="13" s="1"/>
  <c r="Y13" i="13"/>
  <c r="N21" i="13" s="1"/>
  <c r="H26" i="2"/>
  <c r="I26" i="2" s="1"/>
  <c r="M18" i="8"/>
  <c r="E19" i="5"/>
  <c r="D19" i="5"/>
  <c r="G16" i="5"/>
  <c r="K20" i="5" s="1"/>
  <c r="D16" i="5"/>
  <c r="I16" i="5"/>
  <c r="I16" i="4"/>
  <c r="K12" i="4"/>
  <c r="I8" i="4"/>
  <c r="H44" i="2"/>
  <c r="I44" i="2" s="1"/>
  <c r="J44" i="2" s="1"/>
  <c r="J9" i="7"/>
  <c r="K12" i="3"/>
  <c r="M12" i="3" s="1"/>
  <c r="Y4" i="13"/>
  <c r="E21" i="13" s="1"/>
  <c r="M6" i="13"/>
  <c r="G19" i="13" s="1"/>
  <c r="Y8" i="13"/>
  <c r="I21" i="13" s="1"/>
  <c r="M14" i="13"/>
  <c r="O19" i="13" s="1"/>
  <c r="G17" i="15"/>
  <c r="L11" i="7"/>
  <c r="G12" i="13"/>
  <c r="M18" i="13" s="1"/>
  <c r="J14" i="7"/>
  <c r="G18" i="8"/>
  <c r="E12" i="11"/>
  <c r="E9" i="11"/>
  <c r="M5" i="13"/>
  <c r="F19" i="13" s="1"/>
  <c r="E8" i="11"/>
  <c r="E11" i="11"/>
  <c r="J8" i="11"/>
  <c r="J9" i="11"/>
  <c r="J14" i="11"/>
  <c r="M13" i="13"/>
  <c r="N19" i="13" s="1"/>
  <c r="Y14" i="13"/>
  <c r="O21" i="13" s="1"/>
  <c r="M3" i="9"/>
  <c r="Y10" i="13"/>
  <c r="K21" i="13" s="1"/>
  <c r="M12" i="13"/>
  <c r="M19" i="13" s="1"/>
  <c r="S14" i="13"/>
  <c r="O20" i="13" s="1"/>
  <c r="M7" i="13"/>
  <c r="H19" i="13" s="1"/>
  <c r="Y9" i="13"/>
  <c r="J21" i="13" s="1"/>
  <c r="I12" i="4"/>
  <c r="E15" i="11"/>
  <c r="M10" i="13"/>
  <c r="K19" i="13" s="1"/>
  <c r="Y12" i="13"/>
  <c r="M21" i="13" s="1"/>
  <c r="G4" i="13"/>
  <c r="E18" i="13" s="1"/>
  <c r="S6" i="13"/>
  <c r="G20" i="13" s="1"/>
  <c r="E4" i="11"/>
  <c r="M4" i="13"/>
  <c r="E19" i="13" s="1"/>
  <c r="J4" i="11"/>
  <c r="M8" i="13"/>
  <c r="I19" i="13" s="1"/>
  <c r="S10" i="13"/>
  <c r="K20" i="13" s="1"/>
  <c r="D18" i="8"/>
  <c r="E7" i="11"/>
  <c r="J7" i="11"/>
  <c r="M3" i="13"/>
  <c r="D19" i="13" s="1"/>
  <c r="G11" i="13"/>
  <c r="L18" i="13" s="1"/>
  <c r="S4" i="13"/>
  <c r="E20" i="13" s="1"/>
  <c r="M11" i="13"/>
  <c r="L19" i="13" s="1"/>
  <c r="S12" i="13"/>
  <c r="M20" i="13" s="1"/>
  <c r="G7" i="13"/>
  <c r="H18" i="13" s="1"/>
  <c r="K8" i="4"/>
  <c r="J5" i="11"/>
  <c r="J10" i="11"/>
  <c r="Y3" i="13"/>
  <c r="D21" i="13" s="1"/>
  <c r="O5" i="11"/>
  <c r="S7" i="13"/>
  <c r="H20" i="13" s="1"/>
  <c r="Y11" i="13"/>
  <c r="L21" i="13" s="1"/>
  <c r="J8" i="4"/>
  <c r="J18" i="8"/>
  <c r="T6" i="11"/>
  <c r="Y7" i="13"/>
  <c r="H21" i="13" s="1"/>
  <c r="K16" i="4"/>
  <c r="M9" i="13"/>
  <c r="J19" i="13" s="1"/>
  <c r="T13" i="11"/>
  <c r="Y6" i="13"/>
  <c r="G21" i="13" s="1"/>
  <c r="G8" i="13"/>
  <c r="I18" i="13" s="1"/>
  <c r="J13" i="7"/>
  <c r="K16" i="3"/>
  <c r="M16" i="3" s="1"/>
  <c r="C7" i="3"/>
  <c r="J15" i="7"/>
  <c r="M18" i="3"/>
  <c r="D11" i="7"/>
  <c r="H12" i="2"/>
  <c r="C12" i="3"/>
  <c r="J5" i="7"/>
  <c r="H38" i="2"/>
  <c r="K8" i="3"/>
  <c r="M8" i="3" s="1"/>
  <c r="D12" i="7"/>
  <c r="G11" i="14"/>
  <c r="G14" i="15"/>
  <c r="I8" i="7"/>
  <c r="H41" i="2"/>
  <c r="H13" i="2"/>
  <c r="G19" i="15"/>
  <c r="I13" i="7"/>
  <c r="G16" i="14"/>
  <c r="F19" i="5"/>
  <c r="C12" i="14"/>
  <c r="C15" i="15"/>
  <c r="C9" i="7"/>
  <c r="G19" i="5"/>
  <c r="C13" i="7"/>
  <c r="C16" i="14"/>
  <c r="C19" i="15"/>
  <c r="G11" i="15"/>
  <c r="G8" i="14"/>
  <c r="I5" i="7"/>
  <c r="H46" i="2"/>
  <c r="J4" i="4"/>
  <c r="K4" i="4"/>
  <c r="G11" i="3"/>
  <c r="I11" i="3" s="1"/>
  <c r="I4" i="4"/>
  <c r="J16" i="4"/>
  <c r="C13" i="3"/>
  <c r="D10" i="7"/>
  <c r="O19" i="5"/>
  <c r="N19" i="5"/>
  <c r="M19" i="5"/>
  <c r="L19" i="5"/>
  <c r="K19" i="5"/>
  <c r="J19" i="5"/>
  <c r="I19" i="5"/>
  <c r="E11" i="15"/>
  <c r="E8" i="14"/>
  <c r="F5" i="7"/>
  <c r="O11" i="3"/>
  <c r="Q11" i="3" s="1"/>
  <c r="I14" i="15"/>
  <c r="I11" i="14"/>
  <c r="H57" i="2"/>
  <c r="I7" i="14"/>
  <c r="I10" i="15"/>
  <c r="L4" i="7"/>
  <c r="I15" i="15"/>
  <c r="I12" i="14"/>
  <c r="G14" i="14"/>
  <c r="E7" i="5"/>
  <c r="E12" i="14"/>
  <c r="E15" i="15"/>
  <c r="F9" i="7"/>
  <c r="G18" i="14"/>
  <c r="G21" i="15"/>
  <c r="I15" i="7"/>
  <c r="H48" i="2"/>
  <c r="F13" i="7"/>
  <c r="E16" i="14"/>
  <c r="E19" i="15"/>
  <c r="C8" i="14"/>
  <c r="C11" i="15"/>
  <c r="C5" i="7"/>
  <c r="D5" i="7"/>
  <c r="D15" i="7"/>
  <c r="C18" i="3"/>
  <c r="E13" i="14"/>
  <c r="E16" i="15"/>
  <c r="F10" i="7"/>
  <c r="C15" i="3"/>
  <c r="C7" i="14"/>
  <c r="C4" i="7"/>
  <c r="C10" i="15"/>
  <c r="E12" i="15"/>
  <c r="E9" i="14"/>
  <c r="F6" i="7"/>
  <c r="I19" i="15"/>
  <c r="I16" i="14"/>
  <c r="L13" i="7"/>
  <c r="C11" i="14"/>
  <c r="C14" i="15"/>
  <c r="C8" i="7"/>
  <c r="D8" i="7"/>
  <c r="C11" i="3"/>
  <c r="I20" i="15"/>
  <c r="L14" i="7"/>
  <c r="I17" i="14"/>
  <c r="C15" i="14"/>
  <c r="C18" i="15"/>
  <c r="E20" i="15"/>
  <c r="E17" i="14"/>
  <c r="F14" i="7"/>
  <c r="K11" i="3"/>
  <c r="M11" i="3" s="1"/>
  <c r="G8" i="7"/>
  <c r="N6" i="16"/>
  <c r="C9" i="14"/>
  <c r="C12" i="15"/>
  <c r="C6" i="7"/>
  <c r="C17" i="15"/>
  <c r="C14" i="14"/>
  <c r="C11" i="7"/>
  <c r="C17" i="14"/>
  <c r="C14" i="7"/>
  <c r="E10" i="15"/>
  <c r="F4" i="7"/>
  <c r="E7" i="14"/>
  <c r="E13" i="15"/>
  <c r="E10" i="14"/>
  <c r="F7" i="7"/>
  <c r="E18" i="15"/>
  <c r="E15" i="14"/>
  <c r="F12" i="7"/>
  <c r="E21" i="15"/>
  <c r="E18" i="14"/>
  <c r="F15" i="7"/>
  <c r="G15" i="14"/>
  <c r="G18" i="15"/>
  <c r="I12" i="7"/>
  <c r="P16" i="5"/>
  <c r="G10" i="14"/>
  <c r="G13" i="15"/>
  <c r="I7" i="7"/>
  <c r="C21" i="15"/>
  <c r="C15" i="7"/>
  <c r="C18" i="14"/>
  <c r="E17" i="15"/>
  <c r="E14" i="14"/>
  <c r="F11" i="7"/>
  <c r="G7" i="14"/>
  <c r="I4" i="7"/>
  <c r="G10" i="15"/>
  <c r="I11" i="15"/>
  <c r="I8" i="14"/>
  <c r="L5" i="7"/>
  <c r="K16" i="5"/>
  <c r="J21" i="5" s="1"/>
  <c r="C20" i="15"/>
  <c r="AB23" i="16"/>
  <c r="O16" i="5"/>
  <c r="E22" i="5" s="1"/>
  <c r="C13" i="15"/>
  <c r="C10" i="14"/>
  <c r="C7" i="7"/>
  <c r="E14" i="15"/>
  <c r="E11" i="14"/>
  <c r="F8" i="7"/>
  <c r="H16" i="2"/>
  <c r="H25" i="2"/>
  <c r="M16" i="5"/>
  <c r="I14" i="14"/>
  <c r="I17" i="15"/>
  <c r="C13" i="14"/>
  <c r="C16" i="15"/>
  <c r="C10" i="7"/>
  <c r="G13" i="14"/>
  <c r="I10" i="7"/>
  <c r="H11" i="2"/>
  <c r="H43" i="2"/>
  <c r="I12" i="15"/>
  <c r="I9" i="14"/>
  <c r="L6" i="7"/>
  <c r="I15" i="14"/>
  <c r="I18" i="15"/>
  <c r="L12" i="7"/>
  <c r="J27" i="10"/>
  <c r="AB21" i="16"/>
  <c r="J12" i="4"/>
  <c r="O8" i="11"/>
  <c r="O15" i="11"/>
  <c r="O7" i="11"/>
  <c r="O13" i="11"/>
  <c r="O12" i="11"/>
  <c r="O4" i="11"/>
  <c r="O14" i="11"/>
  <c r="O9" i="11"/>
  <c r="O11" i="11"/>
  <c r="T5" i="11"/>
  <c r="G9" i="14"/>
  <c r="G12" i="15"/>
  <c r="G15" i="15"/>
  <c r="I9" i="7"/>
  <c r="G20" i="15"/>
  <c r="G17" i="14"/>
  <c r="I13" i="15"/>
  <c r="I10" i="14"/>
  <c r="L7" i="7"/>
  <c r="I16" i="15"/>
  <c r="L10" i="7"/>
  <c r="T10" i="11"/>
  <c r="T14" i="11"/>
  <c r="T9" i="11"/>
  <c r="T12" i="11"/>
  <c r="T4" i="11"/>
  <c r="T7" i="11"/>
  <c r="T11" i="11"/>
  <c r="T15" i="11"/>
  <c r="I21" i="5"/>
  <c r="H39" i="2"/>
  <c r="H42" i="2"/>
  <c r="H47" i="2"/>
  <c r="H59" i="2"/>
  <c r="K9" i="3"/>
  <c r="M9" i="3" s="1"/>
  <c r="O6" i="11"/>
  <c r="AB6" i="16"/>
  <c r="S28" i="10"/>
  <c r="D32" i="10" s="1"/>
  <c r="J4" i="10"/>
  <c r="AB16" i="16"/>
  <c r="J11" i="11"/>
  <c r="AB18" i="10"/>
  <c r="AP19" i="16"/>
  <c r="AP27" i="16"/>
  <c r="J12" i="11"/>
  <c r="J13" i="11"/>
  <c r="J15" i="11"/>
  <c r="AB25" i="16"/>
  <c r="AB6" i="10"/>
  <c r="AB16" i="10"/>
  <c r="AP9" i="16"/>
  <c r="BD13" i="16"/>
  <c r="AB17" i="16"/>
  <c r="AP23" i="16"/>
  <c r="BD24" i="16"/>
  <c r="AB13" i="16"/>
  <c r="BD25" i="16"/>
  <c r="AP13" i="16"/>
  <c r="N21" i="16"/>
  <c r="BD23" i="16"/>
  <c r="Y5" i="13"/>
  <c r="F21" i="13" s="1"/>
  <c r="AB7" i="16"/>
  <c r="BD10" i="16"/>
  <c r="AB18" i="16"/>
  <c r="E14" i="11"/>
  <c r="E6" i="11"/>
  <c r="E13" i="11"/>
  <c r="E10" i="11"/>
  <c r="AB5" i="16"/>
  <c r="K21" i="18" l="1"/>
  <c r="G21" i="18"/>
  <c r="F21" i="18"/>
  <c r="E21" i="18"/>
  <c r="D21" i="18"/>
  <c r="O21" i="18"/>
  <c r="N21" i="18"/>
  <c r="C20" i="18"/>
  <c r="AB15" i="16"/>
  <c r="BR28" i="16"/>
  <c r="G35" i="16" s="1"/>
  <c r="BR15" i="16"/>
  <c r="BD15" i="16"/>
  <c r="AP15" i="16"/>
  <c r="L35" i="16"/>
  <c r="AT15" i="10"/>
  <c r="AK15" i="10"/>
  <c r="F32" i="10"/>
  <c r="AT28" i="10"/>
  <c r="E35" i="10" s="1"/>
  <c r="D35" i="10"/>
  <c r="AK28" i="10"/>
  <c r="K34" i="10" s="1"/>
  <c r="I35" i="10"/>
  <c r="G35" i="10"/>
  <c r="I32" i="10"/>
  <c r="J15" i="10"/>
  <c r="O32" i="10"/>
  <c r="E32" i="10"/>
  <c r="O35" i="10"/>
  <c r="AB15" i="10"/>
  <c r="K32" i="10"/>
  <c r="N32" i="10"/>
  <c r="K10" i="3"/>
  <c r="M10" i="3" s="1"/>
  <c r="O12" i="3"/>
  <c r="Q12" i="3" s="1"/>
  <c r="D4" i="7"/>
  <c r="O7" i="3"/>
  <c r="Q7" i="3" s="1"/>
  <c r="K15" i="3"/>
  <c r="M15" i="3" s="1"/>
  <c r="C16" i="3"/>
  <c r="O13" i="3"/>
  <c r="Q13" i="3" s="1"/>
  <c r="G13" i="3"/>
  <c r="I13" i="3" s="1"/>
  <c r="H14" i="2"/>
  <c r="I14" i="2" s="1"/>
  <c r="C15" i="17" s="1"/>
  <c r="G9" i="7"/>
  <c r="J7" i="7"/>
  <c r="H27" i="2"/>
  <c r="I27" i="2" s="1"/>
  <c r="H45" i="2"/>
  <c r="I45" i="2" s="1"/>
  <c r="H10" i="2"/>
  <c r="I10" i="2" s="1"/>
  <c r="K7" i="3"/>
  <c r="M7" i="3" s="1"/>
  <c r="J10" i="7"/>
  <c r="M12" i="7"/>
  <c r="D14" i="7"/>
  <c r="J11" i="7"/>
  <c r="H6" i="2"/>
  <c r="M6" i="7"/>
  <c r="H37" i="2"/>
  <c r="C10" i="3"/>
  <c r="M13" i="7"/>
  <c r="H8" i="2"/>
  <c r="I8" i="2" s="1"/>
  <c r="H15" i="2"/>
  <c r="I15" i="2" s="1"/>
  <c r="C33" i="4"/>
  <c r="H7" i="2"/>
  <c r="I7" i="2" s="1"/>
  <c r="C9" i="3"/>
  <c r="E9" i="3" s="1"/>
  <c r="G9" i="3"/>
  <c r="I9" i="3" s="1"/>
  <c r="H62" i="2"/>
  <c r="I62" i="2" s="1"/>
  <c r="O14" i="3"/>
  <c r="Q14" i="3" s="1"/>
  <c r="C28" i="4"/>
  <c r="G14" i="3"/>
  <c r="I14" i="3" s="1"/>
  <c r="O10" i="3"/>
  <c r="Q10" i="3" s="1"/>
  <c r="H30" i="2"/>
  <c r="AE14" i="13"/>
  <c r="O22" i="13" s="1"/>
  <c r="H31" i="2"/>
  <c r="I31" i="2" s="1"/>
  <c r="G11" i="7"/>
  <c r="G8" i="3"/>
  <c r="I8" i="3" s="1"/>
  <c r="H21" i="2"/>
  <c r="I21" i="2" s="1"/>
  <c r="G7" i="3"/>
  <c r="I7" i="3" s="1"/>
  <c r="H56" i="2"/>
  <c r="I56" i="2" s="1"/>
  <c r="I27" i="4" s="1"/>
  <c r="M5" i="7"/>
  <c r="H29" i="2"/>
  <c r="I29" i="2" s="1"/>
  <c r="G10" i="3"/>
  <c r="I10" i="3" s="1"/>
  <c r="G15" i="3"/>
  <c r="I15" i="3" s="1"/>
  <c r="AE8" i="13"/>
  <c r="I22" i="13" s="1"/>
  <c r="G7" i="7"/>
  <c r="H54" i="2"/>
  <c r="I54" i="2" s="1"/>
  <c r="I25" i="4" s="1"/>
  <c r="G14" i="7"/>
  <c r="H55" i="2"/>
  <c r="I55" i="2" s="1"/>
  <c r="M14" i="7"/>
  <c r="H63" i="2"/>
  <c r="I63" i="2" s="1"/>
  <c r="I34" i="4" s="1"/>
  <c r="G6" i="7"/>
  <c r="G5" i="7"/>
  <c r="H61" i="2"/>
  <c r="I61" i="2" s="1"/>
  <c r="I32" i="4" s="1"/>
  <c r="H58" i="2"/>
  <c r="I58" i="2" s="1"/>
  <c r="I29" i="4" s="1"/>
  <c r="G16" i="3"/>
  <c r="I16" i="3" s="1"/>
  <c r="H32" i="2"/>
  <c r="I32" i="2" s="1"/>
  <c r="L32" i="2" s="1"/>
  <c r="G15" i="7"/>
  <c r="AE11" i="13"/>
  <c r="L22" i="13" s="1"/>
  <c r="H60" i="2"/>
  <c r="I60" i="2" s="1"/>
  <c r="R11" i="11" s="1"/>
  <c r="U11" i="11" s="1"/>
  <c r="K21" i="11" s="1"/>
  <c r="M4" i="7"/>
  <c r="AE7" i="13"/>
  <c r="H22" i="13" s="1"/>
  <c r="AE12" i="13"/>
  <c r="M22" i="13" s="1"/>
  <c r="AE3" i="13"/>
  <c r="D22" i="13" s="1"/>
  <c r="AE4" i="13"/>
  <c r="E22" i="13" s="1"/>
  <c r="AE9" i="13"/>
  <c r="J22" i="13" s="1"/>
  <c r="AE10" i="13"/>
  <c r="K22" i="13" s="1"/>
  <c r="P18" i="8"/>
  <c r="AE6" i="13"/>
  <c r="G22" i="13" s="1"/>
  <c r="AE5" i="13"/>
  <c r="F22" i="13" s="1"/>
  <c r="AE13" i="13"/>
  <c r="N22" i="13" s="1"/>
  <c r="K19" i="14"/>
  <c r="M26" i="14" s="1"/>
  <c r="I20" i="4"/>
  <c r="J9" i="2"/>
  <c r="J20" i="4"/>
  <c r="Y13" i="11"/>
  <c r="Y14" i="11"/>
  <c r="Y5" i="11"/>
  <c r="Y6" i="11"/>
  <c r="Y12" i="11"/>
  <c r="Y10" i="11"/>
  <c r="Y11" i="11"/>
  <c r="Y7" i="11"/>
  <c r="Y15" i="11"/>
  <c r="Y9" i="11"/>
  <c r="Y8" i="11"/>
  <c r="K26" i="2"/>
  <c r="J26" i="2"/>
  <c r="E20" i="5"/>
  <c r="M20" i="5"/>
  <c r="G20" i="5"/>
  <c r="I20" i="5"/>
  <c r="J20" i="5"/>
  <c r="O20" i="5"/>
  <c r="N20" i="5"/>
  <c r="L20" i="5"/>
  <c r="D20" i="5"/>
  <c r="H20" i="5"/>
  <c r="F20" i="5"/>
  <c r="T16" i="5"/>
  <c r="E16" i="5"/>
  <c r="U16" i="5"/>
  <c r="G22" i="5"/>
  <c r="D22" i="5"/>
  <c r="K22" i="5"/>
  <c r="I22" i="5"/>
  <c r="M22" i="5"/>
  <c r="K21" i="5"/>
  <c r="J22" i="5"/>
  <c r="N22" i="5"/>
  <c r="L22" i="5"/>
  <c r="O22" i="5"/>
  <c r="L9" i="2"/>
  <c r="E17" i="3"/>
  <c r="U17" i="3"/>
  <c r="E18" i="3"/>
  <c r="U18" i="3"/>
  <c r="E16" i="3"/>
  <c r="E10" i="3"/>
  <c r="E12" i="3"/>
  <c r="U12" i="3"/>
  <c r="E7" i="3"/>
  <c r="E11" i="3"/>
  <c r="U11" i="3"/>
  <c r="E13" i="3"/>
  <c r="E15" i="3"/>
  <c r="E14" i="3"/>
  <c r="U14" i="3"/>
  <c r="C18" i="13"/>
  <c r="L12" i="4"/>
  <c r="C21" i="13"/>
  <c r="C20" i="13"/>
  <c r="C19" i="13"/>
  <c r="C22" i="15"/>
  <c r="L16" i="4"/>
  <c r="E22" i="15"/>
  <c r="E26" i="15" s="1"/>
  <c r="L8" i="4"/>
  <c r="BD28" i="16"/>
  <c r="N34" i="16" s="1"/>
  <c r="I42" i="2"/>
  <c r="L23" i="2"/>
  <c r="I39" i="2"/>
  <c r="L39" i="2" s="1"/>
  <c r="I11" i="2"/>
  <c r="I25" i="2"/>
  <c r="C16" i="7"/>
  <c r="L4" i="4"/>
  <c r="I13" i="17"/>
  <c r="J13" i="17" s="1"/>
  <c r="F13" i="12"/>
  <c r="G13" i="12" s="1"/>
  <c r="K21" i="12" s="1"/>
  <c r="M11" i="11"/>
  <c r="P11" i="11" s="1"/>
  <c r="K20" i="11" s="1"/>
  <c r="I13" i="8"/>
  <c r="J13" i="8" s="1"/>
  <c r="K23" i="8" s="1"/>
  <c r="L14" i="3"/>
  <c r="K24" i="3" s="1"/>
  <c r="L87" i="2"/>
  <c r="L88" i="2" s="1"/>
  <c r="I13" i="9"/>
  <c r="J13" i="9" s="1"/>
  <c r="K22" i="9" s="1"/>
  <c r="G31" i="4"/>
  <c r="K18" i="6"/>
  <c r="K29" i="6" s="1"/>
  <c r="AB28" i="10"/>
  <c r="F33" i="10" s="1"/>
  <c r="D33" i="10"/>
  <c r="AP28" i="16"/>
  <c r="N33" i="16" s="1"/>
  <c r="I16" i="2"/>
  <c r="G22" i="15"/>
  <c r="C19" i="14"/>
  <c r="I13" i="2"/>
  <c r="C10" i="17"/>
  <c r="C10" i="9"/>
  <c r="C8" i="11"/>
  <c r="D11" i="3"/>
  <c r="C10" i="8"/>
  <c r="E15" i="6"/>
  <c r="H27" i="6" s="1"/>
  <c r="I83" i="2"/>
  <c r="L44" i="2"/>
  <c r="I16" i="7"/>
  <c r="I57" i="2"/>
  <c r="I28" i="4" s="1"/>
  <c r="C19" i="5"/>
  <c r="I12" i="2"/>
  <c r="I28" i="2"/>
  <c r="L28" i="2" s="1"/>
  <c r="AB28" i="16"/>
  <c r="E32" i="16" s="1"/>
  <c r="C32" i="16"/>
  <c r="N28" i="16"/>
  <c r="H31" i="16" s="1"/>
  <c r="K23" i="2"/>
  <c r="G21" i="5"/>
  <c r="M21" i="5"/>
  <c r="O21" i="5"/>
  <c r="N21" i="5"/>
  <c r="D21" i="5"/>
  <c r="L21" i="5"/>
  <c r="E21" i="5"/>
  <c r="I19" i="14"/>
  <c r="O25" i="14" s="1"/>
  <c r="I24" i="2"/>
  <c r="M32" i="10"/>
  <c r="G32" i="10"/>
  <c r="I5" i="2"/>
  <c r="G19" i="14"/>
  <c r="I30" i="2"/>
  <c r="O31" i="10"/>
  <c r="F11" i="17"/>
  <c r="G11" i="17" s="1"/>
  <c r="H9" i="11"/>
  <c r="K9" i="11" s="1"/>
  <c r="I19" i="11" s="1"/>
  <c r="C11" i="12"/>
  <c r="F11" i="8"/>
  <c r="G11" i="8" s="1"/>
  <c r="I22" i="8" s="1"/>
  <c r="H16" i="6"/>
  <c r="I28" i="6" s="1"/>
  <c r="E29" i="4"/>
  <c r="J85" i="2"/>
  <c r="J86" i="2" s="1"/>
  <c r="H12" i="3"/>
  <c r="I23" i="3" s="1"/>
  <c r="F11" i="9"/>
  <c r="G11" i="9" s="1"/>
  <c r="I21" i="9" s="1"/>
  <c r="K44" i="2"/>
  <c r="I41" i="2"/>
  <c r="I43" i="2"/>
  <c r="I40" i="2"/>
  <c r="L40" i="2" s="1"/>
  <c r="K9" i="2"/>
  <c r="I47" i="2"/>
  <c r="J34" i="10"/>
  <c r="H34" i="10"/>
  <c r="I48" i="2"/>
  <c r="L48" i="2" s="1"/>
  <c r="C15" i="9"/>
  <c r="C13" i="11"/>
  <c r="C15" i="8"/>
  <c r="E20" i="6"/>
  <c r="M27" i="6" s="1"/>
  <c r="O83" i="2"/>
  <c r="D16" i="3"/>
  <c r="N83" i="2"/>
  <c r="J14" i="2"/>
  <c r="I22" i="2"/>
  <c r="H32" i="10"/>
  <c r="L32" i="10"/>
  <c r="J32" i="10"/>
  <c r="F21" i="5"/>
  <c r="J28" i="10"/>
  <c r="D31" i="10" s="1"/>
  <c r="I6" i="2"/>
  <c r="H21" i="5"/>
  <c r="L14" i="2"/>
  <c r="L16" i="7"/>
  <c r="N34" i="10"/>
  <c r="I46" i="2"/>
  <c r="L46" i="2" s="1"/>
  <c r="I38" i="2"/>
  <c r="L38" i="2" s="1"/>
  <c r="L26" i="2"/>
  <c r="I37" i="2"/>
  <c r="L37" i="2" s="1"/>
  <c r="I22" i="15"/>
  <c r="I59" i="2"/>
  <c r="I30" i="4" s="1"/>
  <c r="H22" i="5"/>
  <c r="F22" i="5"/>
  <c r="I34" i="10"/>
  <c r="D16" i="7"/>
  <c r="F16" i="7"/>
  <c r="C8" i="12"/>
  <c r="F8" i="17"/>
  <c r="G8" i="17" s="1"/>
  <c r="H6" i="11"/>
  <c r="K6" i="11" s="1"/>
  <c r="F19" i="11" s="1"/>
  <c r="F8" i="9"/>
  <c r="G8" i="9" s="1"/>
  <c r="F21" i="9" s="1"/>
  <c r="G85" i="2"/>
  <c r="G86" i="2" s="1"/>
  <c r="H13" i="6"/>
  <c r="F28" i="6" s="1"/>
  <c r="E26" i="4"/>
  <c r="F8" i="8"/>
  <c r="G8" i="8" s="1"/>
  <c r="F22" i="8" s="1"/>
  <c r="H9" i="3"/>
  <c r="I53" i="2"/>
  <c r="N11" i="6" s="1"/>
  <c r="D30" i="6" s="1"/>
  <c r="E19" i="14"/>
  <c r="K14" i="2"/>
  <c r="C21" i="18" l="1"/>
  <c r="J35" i="16"/>
  <c r="F35" i="16"/>
  <c r="K35" i="16"/>
  <c r="M35" i="16"/>
  <c r="H35" i="16"/>
  <c r="D35" i="16"/>
  <c r="I35" i="16"/>
  <c r="C35" i="16"/>
  <c r="E35" i="16"/>
  <c r="J33" i="16"/>
  <c r="K34" i="16"/>
  <c r="N35" i="10"/>
  <c r="M34" i="10"/>
  <c r="L35" i="10"/>
  <c r="O34" i="10"/>
  <c r="F35" i="10"/>
  <c r="J35" i="10"/>
  <c r="K35" i="10"/>
  <c r="L34" i="10"/>
  <c r="E34" i="10"/>
  <c r="M35" i="10"/>
  <c r="G34" i="10"/>
  <c r="C32" i="10"/>
  <c r="D34" i="10"/>
  <c r="F34" i="10"/>
  <c r="H35" i="10"/>
  <c r="L14" i="8"/>
  <c r="M14" i="8" s="1"/>
  <c r="L24" i="8" s="1"/>
  <c r="R12" i="11"/>
  <c r="U12" i="11" s="1"/>
  <c r="L21" i="11" s="1"/>
  <c r="J16" i="7"/>
  <c r="J21" i="7" s="1"/>
  <c r="L60" i="2"/>
  <c r="L13" i="17"/>
  <c r="M13" i="17" s="1"/>
  <c r="U13" i="3"/>
  <c r="J60" i="2"/>
  <c r="I73" i="2"/>
  <c r="C26" i="4"/>
  <c r="I71" i="2"/>
  <c r="I78" i="2"/>
  <c r="C31" i="4"/>
  <c r="K38" i="4" s="1"/>
  <c r="I76" i="2"/>
  <c r="Q18" i="6" s="1"/>
  <c r="K31" i="6" s="1"/>
  <c r="C32" i="4"/>
  <c r="I77" i="2"/>
  <c r="C29" i="4"/>
  <c r="I74" i="2"/>
  <c r="Q16" i="6" s="1"/>
  <c r="I31" i="6" s="1"/>
  <c r="C25" i="4"/>
  <c r="E38" i="4" s="1"/>
  <c r="I70" i="2"/>
  <c r="Q12" i="6" s="1"/>
  <c r="E31" i="6" s="1"/>
  <c r="C27" i="4"/>
  <c r="I72" i="2"/>
  <c r="C34" i="4"/>
  <c r="I79" i="2"/>
  <c r="Q21" i="6" s="1"/>
  <c r="N31" i="6" s="1"/>
  <c r="C35" i="4"/>
  <c r="I80" i="2"/>
  <c r="Q22" i="6" s="1"/>
  <c r="O31" i="6" s="1"/>
  <c r="F23" i="3"/>
  <c r="U8" i="3"/>
  <c r="U9" i="3"/>
  <c r="C30" i="4"/>
  <c r="I75" i="2"/>
  <c r="Q17" i="6" s="1"/>
  <c r="J31" i="6" s="1"/>
  <c r="C24" i="4"/>
  <c r="I69" i="2"/>
  <c r="Q11" i="6" s="1"/>
  <c r="D31" i="6" s="1"/>
  <c r="M16" i="7"/>
  <c r="K22" i="7" s="1"/>
  <c r="L14" i="9"/>
  <c r="M14" i="9" s="1"/>
  <c r="L23" i="9" s="1"/>
  <c r="K61" i="2"/>
  <c r="J61" i="2"/>
  <c r="L13" i="9"/>
  <c r="M13" i="9" s="1"/>
  <c r="K23" i="9" s="1"/>
  <c r="N18" i="6"/>
  <c r="K30" i="6" s="1"/>
  <c r="L89" i="2"/>
  <c r="L90" i="2" s="1"/>
  <c r="P14" i="3"/>
  <c r="K25" i="3" s="1"/>
  <c r="P15" i="3"/>
  <c r="L25" i="3" s="1"/>
  <c r="L13" i="8"/>
  <c r="M13" i="8" s="1"/>
  <c r="K24" i="8" s="1"/>
  <c r="L61" i="2"/>
  <c r="M89" i="2"/>
  <c r="M90" i="2" s="1"/>
  <c r="U10" i="3"/>
  <c r="G16" i="7"/>
  <c r="O20" i="7" s="1"/>
  <c r="U15" i="3"/>
  <c r="N19" i="6"/>
  <c r="L30" i="6" s="1"/>
  <c r="L14" i="17"/>
  <c r="M14" i="17" s="1"/>
  <c r="U16" i="3"/>
  <c r="L20" i="4"/>
  <c r="L62" i="2"/>
  <c r="I33" i="4"/>
  <c r="M41" i="4" s="1"/>
  <c r="L55" i="2"/>
  <c r="I26" i="4"/>
  <c r="F41" i="4" s="1"/>
  <c r="K60" i="2"/>
  <c r="I31" i="4"/>
  <c r="K41" i="4" s="1"/>
  <c r="I26" i="14"/>
  <c r="H26" i="14"/>
  <c r="C22" i="13"/>
  <c r="G26" i="14"/>
  <c r="F26" i="14"/>
  <c r="E26" i="14"/>
  <c r="L41" i="4"/>
  <c r="L26" i="14"/>
  <c r="K26" i="14"/>
  <c r="J26" i="14"/>
  <c r="O26" i="14"/>
  <c r="N26" i="14"/>
  <c r="P16" i="7"/>
  <c r="Q15" i="6"/>
  <c r="H31" i="6" s="1"/>
  <c r="Q20" i="6"/>
  <c r="M31" i="6" s="1"/>
  <c r="I21" i="7"/>
  <c r="L15" i="2"/>
  <c r="D15" i="8"/>
  <c r="M21" i="8" s="1"/>
  <c r="L13" i="2"/>
  <c r="Q19" i="6"/>
  <c r="L31" i="6" s="1"/>
  <c r="L11" i="2"/>
  <c r="D15" i="9"/>
  <c r="M20" i="9" s="1"/>
  <c r="L8" i="2"/>
  <c r="Q14" i="6"/>
  <c r="G31" i="6" s="1"/>
  <c r="D15" i="17"/>
  <c r="L6" i="2"/>
  <c r="G25" i="15"/>
  <c r="O25" i="15"/>
  <c r="O16" i="7"/>
  <c r="L7" i="2"/>
  <c r="Q13" i="6"/>
  <c r="F31" i="6" s="1"/>
  <c r="N28" i="15"/>
  <c r="O28" i="15"/>
  <c r="D10" i="8"/>
  <c r="H21" i="8" s="1"/>
  <c r="D10" i="17"/>
  <c r="L16" i="2"/>
  <c r="D8" i="12"/>
  <c r="F20" i="12" s="1"/>
  <c r="D11" i="12"/>
  <c r="I20" i="12" s="1"/>
  <c r="L5" i="2"/>
  <c r="D10" i="9"/>
  <c r="H20" i="9" s="1"/>
  <c r="E19" i="7"/>
  <c r="F8" i="11"/>
  <c r="H18" i="11" s="1"/>
  <c r="F13" i="11"/>
  <c r="M18" i="11" s="1"/>
  <c r="L53" i="2"/>
  <c r="C20" i="5"/>
  <c r="S16" i="5"/>
  <c r="C22" i="5"/>
  <c r="N84" i="2"/>
  <c r="I84" i="2"/>
  <c r="O84" i="2"/>
  <c r="F19" i="7"/>
  <c r="K40" i="4"/>
  <c r="H22" i="3"/>
  <c r="M22" i="3"/>
  <c r="P21" i="7"/>
  <c r="K21" i="7"/>
  <c r="P19" i="7"/>
  <c r="F21" i="7"/>
  <c r="F39" i="4"/>
  <c r="N26" i="15"/>
  <c r="K25" i="15"/>
  <c r="L25" i="15"/>
  <c r="L26" i="15"/>
  <c r="J25" i="15"/>
  <c r="D26" i="15"/>
  <c r="M25" i="15"/>
  <c r="N22" i="7"/>
  <c r="K26" i="15"/>
  <c r="G26" i="15"/>
  <c r="H26" i="15"/>
  <c r="I25" i="15"/>
  <c r="O22" i="7"/>
  <c r="F26" i="15"/>
  <c r="M26" i="15"/>
  <c r="I39" i="4"/>
  <c r="O26" i="15"/>
  <c r="O19" i="7"/>
  <c r="J26" i="15"/>
  <c r="D25" i="15"/>
  <c r="E25" i="15"/>
  <c r="H25" i="15"/>
  <c r="N21" i="7"/>
  <c r="F25" i="15"/>
  <c r="N25" i="15"/>
  <c r="J19" i="7"/>
  <c r="F22" i="7"/>
  <c r="I26" i="15"/>
  <c r="I10" i="17"/>
  <c r="J10" i="17" s="1"/>
  <c r="F10" i="12"/>
  <c r="G10" i="12" s="1"/>
  <c r="H21" i="12" s="1"/>
  <c r="M8" i="11"/>
  <c r="P8" i="11" s="1"/>
  <c r="H20" i="11" s="1"/>
  <c r="I10" i="8"/>
  <c r="J10" i="8" s="1"/>
  <c r="H23" i="8" s="1"/>
  <c r="I10" i="9"/>
  <c r="J10" i="9" s="1"/>
  <c r="H22" i="9" s="1"/>
  <c r="K15" i="6"/>
  <c r="H29" i="6" s="1"/>
  <c r="L11" i="3"/>
  <c r="H24" i="3" s="1"/>
  <c r="I87" i="2"/>
  <c r="I88" i="2" s="1"/>
  <c r="G28" i="4"/>
  <c r="H40" i="4" s="1"/>
  <c r="J41" i="2"/>
  <c r="K41" i="2"/>
  <c r="R7" i="11"/>
  <c r="U7" i="11" s="1"/>
  <c r="G21" i="11" s="1"/>
  <c r="L9" i="17"/>
  <c r="M9" i="17" s="1"/>
  <c r="L9" i="8"/>
  <c r="M9" i="8" s="1"/>
  <c r="G24" i="8" s="1"/>
  <c r="L9" i="9"/>
  <c r="M9" i="9" s="1"/>
  <c r="G23" i="9" s="1"/>
  <c r="H89" i="2"/>
  <c r="H90" i="2" s="1"/>
  <c r="G41" i="4"/>
  <c r="P10" i="3"/>
  <c r="G25" i="3" s="1"/>
  <c r="N14" i="6"/>
  <c r="G30" i="6" s="1"/>
  <c r="J56" i="2"/>
  <c r="K56" i="2"/>
  <c r="L12" i="17"/>
  <c r="M12" i="17" s="1"/>
  <c r="L12" i="9"/>
  <c r="M12" i="9" s="1"/>
  <c r="J23" i="9" s="1"/>
  <c r="K89" i="2"/>
  <c r="K90" i="2" s="1"/>
  <c r="P13" i="3"/>
  <c r="J25" i="3" s="1"/>
  <c r="J41" i="4"/>
  <c r="R10" i="11"/>
  <c r="U10" i="11" s="1"/>
  <c r="J21" i="11" s="1"/>
  <c r="N17" i="6"/>
  <c r="J30" i="6" s="1"/>
  <c r="L12" i="8"/>
  <c r="M12" i="8" s="1"/>
  <c r="J24" i="8" s="1"/>
  <c r="K59" i="2"/>
  <c r="J59" i="2"/>
  <c r="I14" i="17"/>
  <c r="J14" i="17" s="1"/>
  <c r="M12" i="11"/>
  <c r="P12" i="11" s="1"/>
  <c r="L20" i="11" s="1"/>
  <c r="F14" i="12"/>
  <c r="G14" i="12" s="1"/>
  <c r="L21" i="12" s="1"/>
  <c r="I14" i="9"/>
  <c r="J14" i="9" s="1"/>
  <c r="L22" i="9" s="1"/>
  <c r="G32" i="4"/>
  <c r="L40" i="4" s="1"/>
  <c r="L15" i="3"/>
  <c r="L24" i="3" s="1"/>
  <c r="K19" i="6"/>
  <c r="L29" i="6" s="1"/>
  <c r="I14" i="8"/>
  <c r="J14" i="8" s="1"/>
  <c r="L23" i="8" s="1"/>
  <c r="M87" i="2"/>
  <c r="M88" i="2" s="1"/>
  <c r="J45" i="2"/>
  <c r="K45" i="2"/>
  <c r="H19" i="7"/>
  <c r="G19" i="7"/>
  <c r="F9" i="17"/>
  <c r="G9" i="17" s="1"/>
  <c r="C9" i="12"/>
  <c r="E27" i="4"/>
  <c r="G39" i="4" s="1"/>
  <c r="H10" i="3"/>
  <c r="G23" i="3" s="1"/>
  <c r="H7" i="11"/>
  <c r="K7" i="11" s="1"/>
  <c r="G19" i="11" s="1"/>
  <c r="F9" i="8"/>
  <c r="G9" i="8" s="1"/>
  <c r="G22" i="8" s="1"/>
  <c r="F9" i="9"/>
  <c r="G9" i="9" s="1"/>
  <c r="G21" i="9" s="1"/>
  <c r="H14" i="6"/>
  <c r="G28" i="6" s="1"/>
  <c r="J24" i="2"/>
  <c r="H85" i="2"/>
  <c r="H86" i="2" s="1"/>
  <c r="K24" i="2"/>
  <c r="M9" i="11"/>
  <c r="P9" i="11" s="1"/>
  <c r="I20" i="11" s="1"/>
  <c r="I11" i="17"/>
  <c r="J11" i="17" s="1"/>
  <c r="K16" i="6"/>
  <c r="I29" i="6" s="1"/>
  <c r="F11" i="12"/>
  <c r="G11" i="12" s="1"/>
  <c r="I21" i="12" s="1"/>
  <c r="G29" i="4"/>
  <c r="I40" i="4" s="1"/>
  <c r="I11" i="8"/>
  <c r="J11" i="8" s="1"/>
  <c r="I23" i="8" s="1"/>
  <c r="L12" i="3"/>
  <c r="I24" i="3" s="1"/>
  <c r="J87" i="2"/>
  <c r="J88" i="2" s="1"/>
  <c r="I11" i="9"/>
  <c r="J11" i="9" s="1"/>
  <c r="I22" i="9" s="1"/>
  <c r="K42" i="2"/>
  <c r="J42" i="2"/>
  <c r="L24" i="2"/>
  <c r="C16" i="17"/>
  <c r="C16" i="8"/>
  <c r="P83" i="2"/>
  <c r="E21" i="6"/>
  <c r="N27" i="6" s="1"/>
  <c r="C16" i="9"/>
  <c r="C14" i="11"/>
  <c r="J15" i="2"/>
  <c r="D17" i="3"/>
  <c r="K15" i="2"/>
  <c r="I9" i="17"/>
  <c r="J9" i="17" s="1"/>
  <c r="M7" i="11"/>
  <c r="P7" i="11" s="1"/>
  <c r="G20" i="11" s="1"/>
  <c r="F9" i="12"/>
  <c r="G9" i="12" s="1"/>
  <c r="G21" i="12" s="1"/>
  <c r="I9" i="8"/>
  <c r="J9" i="8" s="1"/>
  <c r="G23" i="8" s="1"/>
  <c r="I9" i="9"/>
  <c r="J9" i="9" s="1"/>
  <c r="G22" i="9" s="1"/>
  <c r="G27" i="4"/>
  <c r="G40" i="4" s="1"/>
  <c r="L10" i="3"/>
  <c r="G24" i="3" s="1"/>
  <c r="H87" i="2"/>
  <c r="H88" i="2" s="1"/>
  <c r="K14" i="6"/>
  <c r="G29" i="6" s="1"/>
  <c r="K40" i="2"/>
  <c r="J40" i="2"/>
  <c r="M25" i="14"/>
  <c r="F25" i="14"/>
  <c r="N25" i="14"/>
  <c r="L25" i="14"/>
  <c r="J25" i="14"/>
  <c r="E25" i="14"/>
  <c r="D25" i="14"/>
  <c r="K25" i="14"/>
  <c r="H25" i="14"/>
  <c r="G25" i="14"/>
  <c r="I25" i="14"/>
  <c r="H12" i="11"/>
  <c r="K12" i="11" s="1"/>
  <c r="L19" i="11" s="1"/>
  <c r="C14" i="12"/>
  <c r="F14" i="8"/>
  <c r="G14" i="8" s="1"/>
  <c r="L22" i="8" s="1"/>
  <c r="E32" i="4"/>
  <c r="L39" i="4" s="1"/>
  <c r="H19" i="6"/>
  <c r="L28" i="6" s="1"/>
  <c r="F14" i="17"/>
  <c r="G14" i="17" s="1"/>
  <c r="M85" i="2"/>
  <c r="M86" i="2" s="1"/>
  <c r="H15" i="3"/>
  <c r="L23" i="3" s="1"/>
  <c r="F14" i="9"/>
  <c r="G14" i="9" s="1"/>
  <c r="L21" i="9" s="1"/>
  <c r="K29" i="2"/>
  <c r="J29" i="2"/>
  <c r="F15" i="12"/>
  <c r="G15" i="12" s="1"/>
  <c r="M21" i="12" s="1"/>
  <c r="I15" i="17"/>
  <c r="J15" i="17" s="1"/>
  <c r="M13" i="11"/>
  <c r="P13" i="11" s="1"/>
  <c r="M20" i="11" s="1"/>
  <c r="K20" i="6"/>
  <c r="M29" i="6" s="1"/>
  <c r="I15" i="8"/>
  <c r="J15" i="8" s="1"/>
  <c r="M23" i="8" s="1"/>
  <c r="L16" i="3"/>
  <c r="M24" i="3" s="1"/>
  <c r="N87" i="2"/>
  <c r="N88" i="2" s="1"/>
  <c r="I15" i="9"/>
  <c r="J15" i="9" s="1"/>
  <c r="M22" i="9" s="1"/>
  <c r="G33" i="4"/>
  <c r="M40" i="4" s="1"/>
  <c r="J46" i="2"/>
  <c r="K46" i="2"/>
  <c r="D32" i="16"/>
  <c r="B32" i="16" s="1"/>
  <c r="H32" i="16"/>
  <c r="M19" i="7"/>
  <c r="R14" i="11"/>
  <c r="U14" i="11" s="1"/>
  <c r="N21" i="11" s="1"/>
  <c r="L16" i="17"/>
  <c r="M16" i="17" s="1"/>
  <c r="N41" i="4"/>
  <c r="P17" i="3"/>
  <c r="N25" i="3" s="1"/>
  <c r="O89" i="2"/>
  <c r="O90" i="2" s="1"/>
  <c r="L16" i="9"/>
  <c r="M16" i="9" s="1"/>
  <c r="N23" i="9" s="1"/>
  <c r="L16" i="8"/>
  <c r="M16" i="8" s="1"/>
  <c r="N24" i="8" s="1"/>
  <c r="N21" i="6"/>
  <c r="N30" i="6" s="1"/>
  <c r="J63" i="2"/>
  <c r="K63" i="2"/>
  <c r="L45" i="2"/>
  <c r="H28" i="15"/>
  <c r="D28" i="15"/>
  <c r="G28" i="15"/>
  <c r="F28" i="15"/>
  <c r="M28" i="15"/>
  <c r="K28" i="15"/>
  <c r="I28" i="15"/>
  <c r="E28" i="15"/>
  <c r="L28" i="15"/>
  <c r="J28" i="15"/>
  <c r="I12" i="17"/>
  <c r="J12" i="17" s="1"/>
  <c r="F12" i="12"/>
  <c r="G12" i="12" s="1"/>
  <c r="J21" i="12" s="1"/>
  <c r="I12" i="8"/>
  <c r="J12" i="8" s="1"/>
  <c r="J23" i="8" s="1"/>
  <c r="I12" i="9"/>
  <c r="J12" i="9" s="1"/>
  <c r="J22" i="9" s="1"/>
  <c r="K17" i="6"/>
  <c r="J29" i="6" s="1"/>
  <c r="K87" i="2"/>
  <c r="K88" i="2" s="1"/>
  <c r="M10" i="11"/>
  <c r="P10" i="11" s="1"/>
  <c r="J20" i="11" s="1"/>
  <c r="L13" i="3"/>
  <c r="J24" i="3" s="1"/>
  <c r="G30" i="4"/>
  <c r="J40" i="4" s="1"/>
  <c r="K43" i="2"/>
  <c r="J43" i="2"/>
  <c r="L19" i="7"/>
  <c r="L33" i="10"/>
  <c r="O33" i="10"/>
  <c r="J33" i="10"/>
  <c r="E33" i="10"/>
  <c r="M33" i="10"/>
  <c r="G33" i="10"/>
  <c r="H33" i="10"/>
  <c r="I33" i="10"/>
  <c r="K33" i="10"/>
  <c r="N33" i="10"/>
  <c r="L29" i="2"/>
  <c r="C17" i="17"/>
  <c r="C15" i="11"/>
  <c r="C17" i="8"/>
  <c r="D18" i="3"/>
  <c r="E22" i="6"/>
  <c r="O27" i="6" s="1"/>
  <c r="C17" i="9"/>
  <c r="K16" i="2"/>
  <c r="J16" i="2"/>
  <c r="I32" i="16"/>
  <c r="G32" i="16"/>
  <c r="M32" i="16"/>
  <c r="F32" i="16"/>
  <c r="K32" i="16"/>
  <c r="N32" i="16"/>
  <c r="R4" i="11"/>
  <c r="U4" i="11" s="1"/>
  <c r="D21" i="11" s="1"/>
  <c r="L6" i="9"/>
  <c r="M6" i="9" s="1"/>
  <c r="D23" i="9" s="1"/>
  <c r="L6" i="8"/>
  <c r="M6" i="8" s="1"/>
  <c r="D24" i="8" s="1"/>
  <c r="L6" i="17"/>
  <c r="M6" i="17" s="1"/>
  <c r="E89" i="2"/>
  <c r="P7" i="3"/>
  <c r="D25" i="3" s="1"/>
  <c r="I24" i="4"/>
  <c r="D41" i="4" s="1"/>
  <c r="J53" i="2"/>
  <c r="K53" i="2"/>
  <c r="R8" i="11"/>
  <c r="U8" i="11" s="1"/>
  <c r="H21" i="11" s="1"/>
  <c r="L10" i="9"/>
  <c r="M10" i="9" s="1"/>
  <c r="H23" i="9" s="1"/>
  <c r="I89" i="2"/>
  <c r="I90" i="2" s="1"/>
  <c r="N15" i="6"/>
  <c r="H30" i="6" s="1"/>
  <c r="P11" i="3"/>
  <c r="H25" i="3" s="1"/>
  <c r="L10" i="17"/>
  <c r="M10" i="17" s="1"/>
  <c r="H41" i="4"/>
  <c r="L10" i="8"/>
  <c r="M10" i="8" s="1"/>
  <c r="H24" i="8" s="1"/>
  <c r="K57" i="2"/>
  <c r="J57" i="2"/>
  <c r="C12" i="17"/>
  <c r="C10" i="11"/>
  <c r="D13" i="3"/>
  <c r="C12" i="8"/>
  <c r="C12" i="9"/>
  <c r="E17" i="6"/>
  <c r="J27" i="6" s="1"/>
  <c r="J11" i="2"/>
  <c r="K83" i="2"/>
  <c r="K11" i="2"/>
  <c r="H5" i="11"/>
  <c r="K5" i="11" s="1"/>
  <c r="E19" i="11" s="1"/>
  <c r="F7" i="17"/>
  <c r="G7" i="17" s="1"/>
  <c r="F7" i="9"/>
  <c r="G7" i="9" s="1"/>
  <c r="E21" i="9" s="1"/>
  <c r="F7" i="8"/>
  <c r="G7" i="8" s="1"/>
  <c r="E22" i="8" s="1"/>
  <c r="H12" i="6"/>
  <c r="E28" i="6" s="1"/>
  <c r="F85" i="2"/>
  <c r="F86" i="2" s="1"/>
  <c r="C7" i="12"/>
  <c r="H8" i="3"/>
  <c r="E23" i="3" s="1"/>
  <c r="E25" i="4"/>
  <c r="K22" i="2"/>
  <c r="J22" i="2"/>
  <c r="H13" i="11"/>
  <c r="K13" i="11" s="1"/>
  <c r="M19" i="11" s="1"/>
  <c r="F15" i="17"/>
  <c r="G15" i="17" s="1"/>
  <c r="C15" i="12"/>
  <c r="F15" i="8"/>
  <c r="G15" i="8" s="1"/>
  <c r="M22" i="8" s="1"/>
  <c r="H20" i="6"/>
  <c r="M28" i="6" s="1"/>
  <c r="F15" i="9"/>
  <c r="G15" i="9" s="1"/>
  <c r="M21" i="9" s="1"/>
  <c r="N85" i="2"/>
  <c r="N86" i="2" s="1"/>
  <c r="H16" i="3"/>
  <c r="M23" i="3" s="1"/>
  <c r="E33" i="4"/>
  <c r="M39" i="4" s="1"/>
  <c r="K30" i="2"/>
  <c r="J30" i="2"/>
  <c r="L30" i="2"/>
  <c r="K19" i="7"/>
  <c r="H11" i="11"/>
  <c r="K11" i="11" s="1"/>
  <c r="K19" i="11" s="1"/>
  <c r="C13" i="12"/>
  <c r="F13" i="9"/>
  <c r="G13" i="9" s="1"/>
  <c r="K21" i="9" s="1"/>
  <c r="F13" i="17"/>
  <c r="G13" i="17" s="1"/>
  <c r="E31" i="4"/>
  <c r="K39" i="4" s="1"/>
  <c r="H14" i="3"/>
  <c r="K23" i="3" s="1"/>
  <c r="L85" i="2"/>
  <c r="L86" i="2" s="1"/>
  <c r="H18" i="6"/>
  <c r="K28" i="6" s="1"/>
  <c r="F13" i="8"/>
  <c r="G13" i="8" s="1"/>
  <c r="K22" i="8" s="1"/>
  <c r="J28" i="2"/>
  <c r="K28" i="2"/>
  <c r="F33" i="16"/>
  <c r="L42" i="2"/>
  <c r="I22" i="7"/>
  <c r="L22" i="7"/>
  <c r="C11" i="17"/>
  <c r="C11" i="8"/>
  <c r="E16" i="6"/>
  <c r="I27" i="6" s="1"/>
  <c r="D12" i="3"/>
  <c r="C9" i="11"/>
  <c r="J83" i="2"/>
  <c r="C11" i="9"/>
  <c r="J10" i="2"/>
  <c r="K10" i="2"/>
  <c r="L10" i="2"/>
  <c r="L43" i="2"/>
  <c r="M34" i="16"/>
  <c r="E34" i="16"/>
  <c r="F34" i="16"/>
  <c r="C34" i="16"/>
  <c r="D34" i="16"/>
  <c r="H34" i="16"/>
  <c r="I34" i="16"/>
  <c r="G34" i="16"/>
  <c r="R6" i="11"/>
  <c r="U6" i="11" s="1"/>
  <c r="F21" i="11" s="1"/>
  <c r="L8" i="8"/>
  <c r="M8" i="8" s="1"/>
  <c r="F24" i="8" s="1"/>
  <c r="L8" i="17"/>
  <c r="M8" i="17" s="1"/>
  <c r="N13" i="6"/>
  <c r="F30" i="6" s="1"/>
  <c r="L8" i="9"/>
  <c r="M8" i="9" s="1"/>
  <c r="F23" i="9" s="1"/>
  <c r="G89" i="2"/>
  <c r="G90" i="2" s="1"/>
  <c r="P9" i="3"/>
  <c r="F25" i="3" s="1"/>
  <c r="J55" i="2"/>
  <c r="K55" i="2"/>
  <c r="L41" i="2"/>
  <c r="C8" i="17"/>
  <c r="C6" i="11"/>
  <c r="C8" i="9"/>
  <c r="D9" i="3"/>
  <c r="G83" i="2"/>
  <c r="J7" i="2"/>
  <c r="C8" i="8"/>
  <c r="E13" i="6"/>
  <c r="F27" i="6" s="1"/>
  <c r="K7" i="2"/>
  <c r="C10" i="12"/>
  <c r="H8" i="11"/>
  <c r="K8" i="11" s="1"/>
  <c r="H19" i="11" s="1"/>
  <c r="F10" i="17"/>
  <c r="G10" i="17" s="1"/>
  <c r="H11" i="3"/>
  <c r="H23" i="3" s="1"/>
  <c r="H15" i="6"/>
  <c r="H28" i="6" s="1"/>
  <c r="F10" i="8"/>
  <c r="G10" i="8" s="1"/>
  <c r="H22" i="8" s="1"/>
  <c r="F10" i="9"/>
  <c r="G10" i="9" s="1"/>
  <c r="H21" i="9" s="1"/>
  <c r="E28" i="4"/>
  <c r="H39" i="4" s="1"/>
  <c r="I85" i="2"/>
  <c r="I86" i="2" s="1"/>
  <c r="J25" i="2"/>
  <c r="K25" i="2"/>
  <c r="I7" i="17"/>
  <c r="J7" i="17" s="1"/>
  <c r="M5" i="11"/>
  <c r="P5" i="11" s="1"/>
  <c r="E20" i="11" s="1"/>
  <c r="K12" i="6"/>
  <c r="E29" i="6" s="1"/>
  <c r="F87" i="2"/>
  <c r="F88" i="2" s="1"/>
  <c r="F7" i="12"/>
  <c r="G7" i="12" s="1"/>
  <c r="E21" i="12" s="1"/>
  <c r="I7" i="9"/>
  <c r="J7" i="9" s="1"/>
  <c r="E22" i="9" s="1"/>
  <c r="G25" i="4"/>
  <c r="E40" i="4" s="1"/>
  <c r="I7" i="8"/>
  <c r="J7" i="8" s="1"/>
  <c r="E23" i="8" s="1"/>
  <c r="J38" i="2"/>
  <c r="L8" i="3"/>
  <c r="E24" i="3" s="1"/>
  <c r="K38" i="2"/>
  <c r="L59" i="2"/>
  <c r="O23" i="14"/>
  <c r="N23" i="14"/>
  <c r="I23" i="14"/>
  <c r="H23" i="14"/>
  <c r="F23" i="14"/>
  <c r="J23" i="14"/>
  <c r="L23" i="14"/>
  <c r="D23" i="14"/>
  <c r="G23" i="14"/>
  <c r="E23" i="14"/>
  <c r="M23" i="14"/>
  <c r="K23" i="14"/>
  <c r="L7" i="17"/>
  <c r="M7" i="17" s="1"/>
  <c r="R5" i="11"/>
  <c r="U5" i="11" s="1"/>
  <c r="E21" i="11" s="1"/>
  <c r="N12" i="6"/>
  <c r="E30" i="6" s="1"/>
  <c r="E41" i="4"/>
  <c r="L7" i="9"/>
  <c r="M7" i="9" s="1"/>
  <c r="E23" i="9" s="1"/>
  <c r="F89" i="2"/>
  <c r="F90" i="2" s="1"/>
  <c r="P8" i="3"/>
  <c r="E25" i="3" s="1"/>
  <c r="L7" i="8"/>
  <c r="M7" i="8" s="1"/>
  <c r="E24" i="8" s="1"/>
  <c r="K54" i="2"/>
  <c r="J54" i="2"/>
  <c r="C21" i="5"/>
  <c r="C6" i="12"/>
  <c r="E85" i="2"/>
  <c r="E24" i="4"/>
  <c r="D39" i="4" s="1"/>
  <c r="F6" i="9"/>
  <c r="H11" i="6"/>
  <c r="D28" i="6" s="1"/>
  <c r="H7" i="3"/>
  <c r="D23" i="3" s="1"/>
  <c r="F6" i="8"/>
  <c r="G6" i="8" s="1"/>
  <c r="D22" i="8" s="1"/>
  <c r="F6" i="17"/>
  <c r="G6" i="17" s="1"/>
  <c r="H4" i="11"/>
  <c r="K4" i="11" s="1"/>
  <c r="D19" i="11" s="1"/>
  <c r="J21" i="2"/>
  <c r="K21" i="2"/>
  <c r="J34" i="16"/>
  <c r="C11" i="11"/>
  <c r="C13" i="9"/>
  <c r="C13" i="17"/>
  <c r="D14" i="3"/>
  <c r="E18" i="6"/>
  <c r="K27" i="6" s="1"/>
  <c r="L83" i="2"/>
  <c r="C13" i="8"/>
  <c r="K12" i="2"/>
  <c r="J12" i="2"/>
  <c r="F16" i="9"/>
  <c r="G16" i="9" s="1"/>
  <c r="N21" i="9" s="1"/>
  <c r="H14" i="11"/>
  <c r="K14" i="11" s="1"/>
  <c r="N19" i="11" s="1"/>
  <c r="F16" i="17"/>
  <c r="G16" i="17" s="1"/>
  <c r="O85" i="2"/>
  <c r="O86" i="2" s="1"/>
  <c r="E34" i="4"/>
  <c r="N39" i="4" s="1"/>
  <c r="C16" i="12"/>
  <c r="H21" i="6"/>
  <c r="N28" i="6" s="1"/>
  <c r="F16" i="8"/>
  <c r="G16" i="8" s="1"/>
  <c r="N22" i="8" s="1"/>
  <c r="H17" i="3"/>
  <c r="N23" i="3" s="1"/>
  <c r="K31" i="2"/>
  <c r="J31" i="2"/>
  <c r="L56" i="2"/>
  <c r="N19" i="7"/>
  <c r="C7" i="17"/>
  <c r="C5" i="11"/>
  <c r="C7" i="9"/>
  <c r="C7" i="8"/>
  <c r="E12" i="6"/>
  <c r="E27" i="6" s="1"/>
  <c r="D8" i="3"/>
  <c r="F83" i="2"/>
  <c r="J6" i="2"/>
  <c r="K6" i="2"/>
  <c r="F12" i="9"/>
  <c r="G12" i="9" s="1"/>
  <c r="J21" i="9" s="1"/>
  <c r="F12" i="17"/>
  <c r="G12" i="17" s="1"/>
  <c r="C12" i="12"/>
  <c r="H10" i="11"/>
  <c r="K10" i="11" s="1"/>
  <c r="J19" i="11" s="1"/>
  <c r="F12" i="8"/>
  <c r="G12" i="8" s="1"/>
  <c r="J22" i="8" s="1"/>
  <c r="H13" i="3"/>
  <c r="J23" i="3" s="1"/>
  <c r="H17" i="6"/>
  <c r="J28" i="6" s="1"/>
  <c r="K85" i="2"/>
  <c r="K86" i="2" s="1"/>
  <c r="E30" i="4"/>
  <c r="J39" i="4" s="1"/>
  <c r="K27" i="2"/>
  <c r="J27" i="2"/>
  <c r="H31" i="10"/>
  <c r="F31" i="10"/>
  <c r="E31" i="10"/>
  <c r="G31" i="10"/>
  <c r="J31" i="10"/>
  <c r="N31" i="10"/>
  <c r="K31" i="10"/>
  <c r="M31" i="10"/>
  <c r="I31" i="10"/>
  <c r="L31" i="10"/>
  <c r="L32" i="16"/>
  <c r="I16" i="17"/>
  <c r="J16" i="17" s="1"/>
  <c r="F16" i="12"/>
  <c r="G16" i="12" s="1"/>
  <c r="N21" i="12" s="1"/>
  <c r="M14" i="11"/>
  <c r="P14" i="11" s="1"/>
  <c r="N20" i="11" s="1"/>
  <c r="G34" i="4"/>
  <c r="N40" i="4" s="1"/>
  <c r="I16" i="9"/>
  <c r="J16" i="9" s="1"/>
  <c r="N22" i="9" s="1"/>
  <c r="O87" i="2"/>
  <c r="O88" i="2" s="1"/>
  <c r="L17" i="3"/>
  <c r="N24" i="3" s="1"/>
  <c r="I16" i="8"/>
  <c r="J16" i="8" s="1"/>
  <c r="N23" i="8" s="1"/>
  <c r="K21" i="6"/>
  <c r="N29" i="6" s="1"/>
  <c r="J47" i="2"/>
  <c r="K47" i="2"/>
  <c r="I24" i="14"/>
  <c r="L24" i="14"/>
  <c r="H24" i="14"/>
  <c r="K24" i="14"/>
  <c r="G24" i="14"/>
  <c r="F24" i="14"/>
  <c r="M24" i="14"/>
  <c r="E24" i="14"/>
  <c r="D24" i="14"/>
  <c r="O24" i="14"/>
  <c r="N24" i="14"/>
  <c r="J24" i="14"/>
  <c r="L54" i="2"/>
  <c r="O21" i="7"/>
  <c r="L21" i="2"/>
  <c r="I19" i="7"/>
  <c r="I17" i="17"/>
  <c r="J17" i="17" s="1"/>
  <c r="F17" i="12"/>
  <c r="G17" i="12" s="1"/>
  <c r="O21" i="12" s="1"/>
  <c r="I17" i="8"/>
  <c r="J17" i="8" s="1"/>
  <c r="O23" i="8" s="1"/>
  <c r="I17" i="9"/>
  <c r="J17" i="9" s="1"/>
  <c r="O22" i="9" s="1"/>
  <c r="P87" i="2"/>
  <c r="P88" i="2" s="1"/>
  <c r="G35" i="4"/>
  <c r="O40" i="4" s="1"/>
  <c r="M15" i="11"/>
  <c r="P15" i="11" s="1"/>
  <c r="O20" i="11" s="1"/>
  <c r="L18" i="3"/>
  <c r="O24" i="3" s="1"/>
  <c r="K22" i="6"/>
  <c r="O29" i="6" s="1"/>
  <c r="K48" i="2"/>
  <c r="J48" i="2"/>
  <c r="O27" i="15"/>
  <c r="N27" i="15"/>
  <c r="G27" i="15"/>
  <c r="L27" i="15"/>
  <c r="K27" i="15"/>
  <c r="H27" i="15"/>
  <c r="J27" i="15"/>
  <c r="M27" i="15"/>
  <c r="F27" i="15"/>
  <c r="I27" i="15"/>
  <c r="E27" i="15"/>
  <c r="D27" i="15"/>
  <c r="G31" i="16"/>
  <c r="D31" i="16"/>
  <c r="M31" i="16"/>
  <c r="L31" i="16"/>
  <c r="N31" i="16"/>
  <c r="C31" i="16"/>
  <c r="I31" i="16"/>
  <c r="J31" i="16"/>
  <c r="E31" i="16"/>
  <c r="F31" i="16"/>
  <c r="K31" i="16"/>
  <c r="L12" i="2"/>
  <c r="L31" i="2"/>
  <c r="L25" i="2"/>
  <c r="L15" i="8"/>
  <c r="M15" i="8" s="1"/>
  <c r="M24" i="8" s="1"/>
  <c r="L15" i="17"/>
  <c r="M15" i="17" s="1"/>
  <c r="N89" i="2"/>
  <c r="N90" i="2" s="1"/>
  <c r="N20" i="6"/>
  <c r="M30" i="6" s="1"/>
  <c r="L15" i="9"/>
  <c r="M15" i="9" s="1"/>
  <c r="M23" i="9" s="1"/>
  <c r="R13" i="11"/>
  <c r="U13" i="11" s="1"/>
  <c r="M21" i="11" s="1"/>
  <c r="P16" i="3"/>
  <c r="M25" i="3" s="1"/>
  <c r="K62" i="2"/>
  <c r="J62" i="2"/>
  <c r="C14" i="17"/>
  <c r="C12" i="11"/>
  <c r="C14" i="8"/>
  <c r="E19" i="6"/>
  <c r="L27" i="6" s="1"/>
  <c r="M83" i="2"/>
  <c r="C14" i="9"/>
  <c r="D15" i="3"/>
  <c r="J13" i="2"/>
  <c r="K13" i="2"/>
  <c r="L57" i="2"/>
  <c r="J32" i="16"/>
  <c r="L63" i="2"/>
  <c r="L22" i="2"/>
  <c r="L27" i="2"/>
  <c r="I8" i="17"/>
  <c r="J8" i="17" s="1"/>
  <c r="F8" i="12"/>
  <c r="G8" i="12" s="1"/>
  <c r="F21" i="12" s="1"/>
  <c r="M6" i="11"/>
  <c r="P6" i="11" s="1"/>
  <c r="F20" i="11" s="1"/>
  <c r="I8" i="9"/>
  <c r="J8" i="9" s="1"/>
  <c r="F22" i="9" s="1"/>
  <c r="I8" i="8"/>
  <c r="J8" i="8" s="1"/>
  <c r="F23" i="8" s="1"/>
  <c r="G26" i="4"/>
  <c r="F40" i="4" s="1"/>
  <c r="K13" i="6"/>
  <c r="F29" i="6" s="1"/>
  <c r="L9" i="3"/>
  <c r="F24" i="3" s="1"/>
  <c r="G87" i="2"/>
  <c r="G88" i="2" s="1"/>
  <c r="K39" i="2"/>
  <c r="J39" i="2"/>
  <c r="G33" i="16"/>
  <c r="C33" i="16"/>
  <c r="D33" i="16"/>
  <c r="I33" i="16"/>
  <c r="M33" i="16"/>
  <c r="L33" i="16"/>
  <c r="E33" i="16"/>
  <c r="H33" i="16"/>
  <c r="K33" i="16"/>
  <c r="R9" i="11"/>
  <c r="U9" i="11" s="1"/>
  <c r="I21" i="11" s="1"/>
  <c r="L11" i="17"/>
  <c r="M11" i="17" s="1"/>
  <c r="I41" i="4"/>
  <c r="J89" i="2"/>
  <c r="J90" i="2" s="1"/>
  <c r="P12" i="3"/>
  <c r="I25" i="3" s="1"/>
  <c r="L11" i="8"/>
  <c r="M11" i="8" s="1"/>
  <c r="I24" i="8" s="1"/>
  <c r="N16" i="6"/>
  <c r="I30" i="6" s="1"/>
  <c r="L11" i="9"/>
  <c r="M11" i="9" s="1"/>
  <c r="I23" i="9" s="1"/>
  <c r="K58" i="2"/>
  <c r="J58" i="2"/>
  <c r="I6" i="17"/>
  <c r="J6" i="17" s="1"/>
  <c r="M4" i="11"/>
  <c r="P4" i="11" s="1"/>
  <c r="D20" i="11" s="1"/>
  <c r="G24" i="4"/>
  <c r="D40" i="4" s="1"/>
  <c r="L7" i="3"/>
  <c r="D24" i="3" s="1"/>
  <c r="E87" i="2"/>
  <c r="I6" i="8"/>
  <c r="J6" i="8" s="1"/>
  <c r="D23" i="8" s="1"/>
  <c r="K11" i="6"/>
  <c r="D29" i="6" s="1"/>
  <c r="F6" i="12"/>
  <c r="G6" i="12" s="1"/>
  <c r="D21" i="12" s="1"/>
  <c r="I6" i="9"/>
  <c r="J6" i="9" s="1"/>
  <c r="D22" i="9" s="1"/>
  <c r="J37" i="2"/>
  <c r="K37" i="2"/>
  <c r="L58" i="2"/>
  <c r="U15" i="11"/>
  <c r="O21" i="11" s="1"/>
  <c r="M17" i="17"/>
  <c r="M17" i="8"/>
  <c r="O24" i="8" s="1"/>
  <c r="M17" i="9"/>
  <c r="O23" i="9" s="1"/>
  <c r="O41" i="4"/>
  <c r="O25" i="3"/>
  <c r="P90" i="2"/>
  <c r="L47" i="2"/>
  <c r="C6" i="17"/>
  <c r="C4" i="11"/>
  <c r="D7" i="3"/>
  <c r="D22" i="3" s="1"/>
  <c r="C6" i="8"/>
  <c r="C6" i="9"/>
  <c r="E11" i="6"/>
  <c r="D27" i="6" s="1"/>
  <c r="E83" i="2"/>
  <c r="K5" i="2"/>
  <c r="J5" i="2"/>
  <c r="F17" i="17"/>
  <c r="G17" i="17" s="1"/>
  <c r="C17" i="12"/>
  <c r="H15" i="11"/>
  <c r="K15" i="11" s="1"/>
  <c r="O19" i="11" s="1"/>
  <c r="E35" i="4"/>
  <c r="O39" i="4" s="1"/>
  <c r="H18" i="3"/>
  <c r="O23" i="3" s="1"/>
  <c r="F17" i="9"/>
  <c r="G17" i="9" s="1"/>
  <c r="O21" i="9" s="1"/>
  <c r="F17" i="8"/>
  <c r="G17" i="8" s="1"/>
  <c r="O22" i="8" s="1"/>
  <c r="J32" i="2"/>
  <c r="H22" i="6"/>
  <c r="O28" i="6" s="1"/>
  <c r="P85" i="2"/>
  <c r="P86" i="2" s="1"/>
  <c r="K32" i="2"/>
  <c r="C9" i="8"/>
  <c r="C9" i="17"/>
  <c r="E14" i="6"/>
  <c r="G27" i="6" s="1"/>
  <c r="C9" i="9"/>
  <c r="H83" i="2"/>
  <c r="D10" i="3"/>
  <c r="C7" i="11"/>
  <c r="J8" i="2"/>
  <c r="K8" i="2"/>
  <c r="N22" i="14"/>
  <c r="F22" i="14"/>
  <c r="E22" i="14"/>
  <c r="L22" i="14"/>
  <c r="K22" i="14"/>
  <c r="G22" i="14"/>
  <c r="O22" i="14"/>
  <c r="M22" i="14"/>
  <c r="H22" i="14"/>
  <c r="J22" i="14"/>
  <c r="I22" i="14"/>
  <c r="D22" i="14"/>
  <c r="B35" i="16" l="1"/>
  <c r="C35" i="10"/>
  <c r="C34" i="10"/>
  <c r="C33" i="10"/>
  <c r="C31" i="10"/>
  <c r="E22" i="7"/>
  <c r="E21" i="7"/>
  <c r="M21" i="7"/>
  <c r="L21" i="7"/>
  <c r="H21" i="7"/>
  <c r="G21" i="7"/>
  <c r="D21" i="7" s="1"/>
  <c r="G20" i="7"/>
  <c r="M22" i="7"/>
  <c r="G22" i="7"/>
  <c r="H22" i="7"/>
  <c r="J20" i="7"/>
  <c r="L20" i="7"/>
  <c r="J22" i="7"/>
  <c r="P22" i="7"/>
  <c r="E20" i="7"/>
  <c r="K20" i="7"/>
  <c r="F20" i="7"/>
  <c r="P20" i="7"/>
  <c r="N20" i="7"/>
  <c r="H20" i="7"/>
  <c r="I20" i="7"/>
  <c r="M20" i="7"/>
  <c r="C26" i="14"/>
  <c r="F23" i="7"/>
  <c r="D16" i="9"/>
  <c r="N20" i="9" s="1"/>
  <c r="P16" i="9"/>
  <c r="N24" i="9" s="1"/>
  <c r="P15" i="9"/>
  <c r="M24" i="9" s="1"/>
  <c r="D9" i="12"/>
  <c r="G20" i="12" s="1"/>
  <c r="J9" i="12"/>
  <c r="G22" i="12" s="1"/>
  <c r="J11" i="12"/>
  <c r="I22" i="12" s="1"/>
  <c r="G29" i="15"/>
  <c r="H29" i="15"/>
  <c r="M29" i="15"/>
  <c r="I29" i="15"/>
  <c r="J29" i="15"/>
  <c r="K29" i="15"/>
  <c r="L29" i="15"/>
  <c r="F29" i="15"/>
  <c r="D29" i="15"/>
  <c r="E29" i="15"/>
  <c r="O29" i="15"/>
  <c r="N29" i="15"/>
  <c r="D12" i="8"/>
  <c r="J21" i="8" s="1"/>
  <c r="P12" i="8"/>
  <c r="J25" i="8" s="1"/>
  <c r="D6" i="17"/>
  <c r="P6" i="17"/>
  <c r="D16" i="12"/>
  <c r="N20" i="12" s="1"/>
  <c r="J16" i="12"/>
  <c r="N22" i="12" s="1"/>
  <c r="D8" i="8"/>
  <c r="F21" i="8" s="1"/>
  <c r="P8" i="8"/>
  <c r="F25" i="8" s="1"/>
  <c r="K23" i="7"/>
  <c r="D14" i="9"/>
  <c r="L20" i="9" s="1"/>
  <c r="P14" i="9"/>
  <c r="L24" i="9" s="1"/>
  <c r="D12" i="12"/>
  <c r="J20" i="12" s="1"/>
  <c r="J12" i="12"/>
  <c r="J22" i="12" s="1"/>
  <c r="D16" i="8"/>
  <c r="N21" i="8" s="1"/>
  <c r="P16" i="8"/>
  <c r="N25" i="8" s="1"/>
  <c r="J8" i="12"/>
  <c r="F22" i="12" s="1"/>
  <c r="D7" i="12"/>
  <c r="E20" i="12" s="1"/>
  <c r="J7" i="12"/>
  <c r="E22" i="12" s="1"/>
  <c r="D12" i="17"/>
  <c r="P12" i="17"/>
  <c r="D16" i="17"/>
  <c r="P16" i="17"/>
  <c r="O23" i="7"/>
  <c r="P23" i="7"/>
  <c r="M23" i="7"/>
  <c r="G23" i="7"/>
  <c r="E23" i="7"/>
  <c r="D14" i="8"/>
  <c r="L21" i="8" s="1"/>
  <c r="P14" i="8"/>
  <c r="L25" i="8" s="1"/>
  <c r="H23" i="7"/>
  <c r="D9" i="9"/>
  <c r="G20" i="9" s="1"/>
  <c r="P9" i="9"/>
  <c r="G24" i="9" s="1"/>
  <c r="D6" i="12"/>
  <c r="D20" i="12" s="1"/>
  <c r="J6" i="12"/>
  <c r="D22" i="12" s="1"/>
  <c r="D8" i="9"/>
  <c r="F20" i="9" s="1"/>
  <c r="P8" i="9"/>
  <c r="F24" i="9" s="1"/>
  <c r="D12" i="9"/>
  <c r="J20" i="9" s="1"/>
  <c r="P12" i="9"/>
  <c r="J24" i="9" s="1"/>
  <c r="D17" i="12"/>
  <c r="O20" i="12" s="1"/>
  <c r="J17" i="12"/>
  <c r="O22" i="12" s="1"/>
  <c r="I23" i="7"/>
  <c r="P10" i="17"/>
  <c r="P15" i="8"/>
  <c r="M25" i="8" s="1"/>
  <c r="D6" i="8"/>
  <c r="D21" i="8" s="1"/>
  <c r="D25" i="8"/>
  <c r="D14" i="17"/>
  <c r="P14" i="17"/>
  <c r="D13" i="17"/>
  <c r="P13" i="17"/>
  <c r="D13" i="9"/>
  <c r="K20" i="9" s="1"/>
  <c r="P13" i="9"/>
  <c r="K24" i="9" s="1"/>
  <c r="D13" i="12"/>
  <c r="K20" i="12" s="1"/>
  <c r="J13" i="12"/>
  <c r="K22" i="12" s="1"/>
  <c r="D17" i="9"/>
  <c r="O20" i="9" s="1"/>
  <c r="P17" i="9"/>
  <c r="O24" i="9" s="1"/>
  <c r="D9" i="17"/>
  <c r="P9" i="17"/>
  <c r="D8" i="17"/>
  <c r="P8" i="17"/>
  <c r="P10" i="9"/>
  <c r="H24" i="9" s="1"/>
  <c r="P10" i="8"/>
  <c r="H25" i="8" s="1"/>
  <c r="D13" i="8"/>
  <c r="K21" i="8" s="1"/>
  <c r="P13" i="8"/>
  <c r="K25" i="8" s="1"/>
  <c r="D11" i="9"/>
  <c r="I20" i="9" s="1"/>
  <c r="P11" i="9"/>
  <c r="I24" i="9" s="1"/>
  <c r="D7" i="8"/>
  <c r="E21" i="8" s="1"/>
  <c r="P7" i="8"/>
  <c r="E25" i="8" s="1"/>
  <c r="D14" i="12"/>
  <c r="L20" i="12" s="1"/>
  <c r="J14" i="12"/>
  <c r="L22" i="12" s="1"/>
  <c r="P15" i="17"/>
  <c r="D11" i="17"/>
  <c r="P11" i="17"/>
  <c r="D9" i="8"/>
  <c r="G21" i="8" s="1"/>
  <c r="P9" i="8"/>
  <c r="G25" i="8" s="1"/>
  <c r="D6" i="9"/>
  <c r="D20" i="9" s="1"/>
  <c r="P6" i="9"/>
  <c r="D24" i="9" s="1"/>
  <c r="D7" i="9"/>
  <c r="E20" i="9" s="1"/>
  <c r="P7" i="9"/>
  <c r="E24" i="9" s="1"/>
  <c r="D15" i="12"/>
  <c r="M20" i="12" s="1"/>
  <c r="J15" i="12"/>
  <c r="M22" i="12" s="1"/>
  <c r="E90" i="2"/>
  <c r="D89" i="2"/>
  <c r="D17" i="8"/>
  <c r="O21" i="8" s="1"/>
  <c r="P17" i="8"/>
  <c r="O25" i="8" s="1"/>
  <c r="C31" i="6"/>
  <c r="N23" i="7"/>
  <c r="D7" i="17"/>
  <c r="P7" i="17"/>
  <c r="D10" i="12"/>
  <c r="H20" i="12" s="1"/>
  <c r="J10" i="12"/>
  <c r="H22" i="12" s="1"/>
  <c r="D11" i="8"/>
  <c r="I21" i="8" s="1"/>
  <c r="P11" i="8"/>
  <c r="I25" i="8" s="1"/>
  <c r="C24" i="8"/>
  <c r="D17" i="17"/>
  <c r="P17" i="17"/>
  <c r="J23" i="7"/>
  <c r="L23" i="7"/>
  <c r="Z13" i="11"/>
  <c r="M22" i="11" s="1"/>
  <c r="F7" i="11"/>
  <c r="G18" i="11" s="1"/>
  <c r="Z7" i="11"/>
  <c r="G22" i="11" s="1"/>
  <c r="F14" i="11"/>
  <c r="N18" i="11" s="1"/>
  <c r="Z14" i="11"/>
  <c r="N22" i="11" s="1"/>
  <c r="F12" i="11"/>
  <c r="L18" i="11" s="1"/>
  <c r="Z12" i="11"/>
  <c r="L22" i="11" s="1"/>
  <c r="F11" i="11"/>
  <c r="K18" i="11" s="1"/>
  <c r="Z11" i="11"/>
  <c r="K22" i="11" s="1"/>
  <c r="F6" i="11"/>
  <c r="F18" i="11" s="1"/>
  <c r="Z6" i="11"/>
  <c r="F22" i="11" s="1"/>
  <c r="F10" i="11"/>
  <c r="J18" i="11" s="1"/>
  <c r="Z10" i="11"/>
  <c r="J22" i="11" s="1"/>
  <c r="F5" i="11"/>
  <c r="E18" i="11" s="1"/>
  <c r="Z5" i="11"/>
  <c r="E22" i="11" s="1"/>
  <c r="F9" i="11"/>
  <c r="I18" i="11" s="1"/>
  <c r="Z9" i="11"/>
  <c r="I22" i="11" s="1"/>
  <c r="F15" i="11"/>
  <c r="O18" i="11" s="1"/>
  <c r="Z15" i="11"/>
  <c r="O22" i="11" s="1"/>
  <c r="Z8" i="11"/>
  <c r="H22" i="11" s="1"/>
  <c r="F4" i="11"/>
  <c r="D18" i="11" s="1"/>
  <c r="Z4" i="11"/>
  <c r="D22" i="11" s="1"/>
  <c r="G6" i="9"/>
  <c r="D21" i="9" s="1"/>
  <c r="C21" i="9" s="1"/>
  <c r="D19" i="7"/>
  <c r="C40" i="4"/>
  <c r="F38" i="4"/>
  <c r="F42" i="4"/>
  <c r="L38" i="4"/>
  <c r="L42" i="4"/>
  <c r="H38" i="4"/>
  <c r="H42" i="4"/>
  <c r="M38" i="4"/>
  <c r="M42" i="4"/>
  <c r="D38" i="4"/>
  <c r="D42" i="4"/>
  <c r="G38" i="4"/>
  <c r="G42" i="4"/>
  <c r="N38" i="4"/>
  <c r="N42" i="4"/>
  <c r="K42" i="4"/>
  <c r="I38" i="4"/>
  <c r="I42" i="4"/>
  <c r="E39" i="4"/>
  <c r="C39" i="4" s="1"/>
  <c r="E42" i="4"/>
  <c r="C41" i="4"/>
  <c r="J38" i="4"/>
  <c r="J42" i="4"/>
  <c r="O38" i="4"/>
  <c r="O42" i="4"/>
  <c r="E23" i="5"/>
  <c r="F23" i="5"/>
  <c r="N23" i="5"/>
  <c r="J23" i="5"/>
  <c r="O23" i="5"/>
  <c r="L23" i="5"/>
  <c r="I23" i="5"/>
  <c r="K23" i="5"/>
  <c r="G23" i="5"/>
  <c r="H23" i="5"/>
  <c r="D23" i="5"/>
  <c r="M23" i="5"/>
  <c r="L84" i="2"/>
  <c r="L92" i="2"/>
  <c r="G84" i="2"/>
  <c r="G92" i="2"/>
  <c r="H84" i="2"/>
  <c r="H92" i="2"/>
  <c r="P84" i="2"/>
  <c r="P92" i="2"/>
  <c r="O92" i="2"/>
  <c r="E92" i="2"/>
  <c r="I92" i="2"/>
  <c r="M84" i="2"/>
  <c r="M92" i="2"/>
  <c r="J84" i="2"/>
  <c r="J92" i="2"/>
  <c r="F84" i="2"/>
  <c r="F92" i="2"/>
  <c r="N92" i="2"/>
  <c r="K84" i="2"/>
  <c r="K92" i="2"/>
  <c r="J22" i="3"/>
  <c r="J26" i="3"/>
  <c r="N22" i="3"/>
  <c r="N26" i="3"/>
  <c r="K22" i="3"/>
  <c r="K26" i="3"/>
  <c r="F22" i="3"/>
  <c r="E22" i="3"/>
  <c r="E26" i="3"/>
  <c r="D26" i="3"/>
  <c r="G22" i="3"/>
  <c r="G26" i="3"/>
  <c r="L22" i="3"/>
  <c r="L26" i="3"/>
  <c r="I22" i="3"/>
  <c r="I26" i="3"/>
  <c r="O22" i="3"/>
  <c r="O26" i="3"/>
  <c r="M26" i="3"/>
  <c r="H26" i="3"/>
  <c r="C26" i="15"/>
  <c r="C25" i="15"/>
  <c r="C23" i="9"/>
  <c r="C23" i="8"/>
  <c r="C27" i="15"/>
  <c r="G18" i="17"/>
  <c r="L22" i="17" s="1"/>
  <c r="M18" i="17"/>
  <c r="D24" i="17" s="1"/>
  <c r="E6" i="19" s="1"/>
  <c r="C22" i="14"/>
  <c r="C22" i="9"/>
  <c r="E84" i="2"/>
  <c r="D83" i="2"/>
  <c r="C84" i="2" s="1"/>
  <c r="C22" i="8"/>
  <c r="C24" i="14"/>
  <c r="C21" i="12"/>
  <c r="C29" i="6"/>
  <c r="D87" i="2"/>
  <c r="C88" i="2" s="1"/>
  <c r="E88" i="2"/>
  <c r="C27" i="6"/>
  <c r="C24" i="3"/>
  <c r="B33" i="16"/>
  <c r="C23" i="3"/>
  <c r="C23" i="14"/>
  <c r="B34" i="16"/>
  <c r="D85" i="2"/>
  <c r="C86" i="2" s="1"/>
  <c r="E86" i="2"/>
  <c r="C19" i="11"/>
  <c r="C28" i="6"/>
  <c r="C25" i="3"/>
  <c r="C30" i="6"/>
  <c r="C28" i="15"/>
  <c r="B31" i="16"/>
  <c r="C25" i="14"/>
  <c r="C21" i="11"/>
  <c r="C20" i="11"/>
  <c r="J18" i="17"/>
  <c r="K23" i="17" s="1"/>
  <c r="D22" i="7" l="1"/>
  <c r="C23" i="5"/>
  <c r="L5" i="19"/>
  <c r="D20" i="7"/>
  <c r="M4" i="19"/>
  <c r="C99" i="2"/>
  <c r="C98" i="2"/>
  <c r="C96" i="2"/>
  <c r="C95" i="2"/>
  <c r="C102" i="2"/>
  <c r="C101" i="2"/>
  <c r="C90" i="2"/>
  <c r="C92" i="2"/>
  <c r="C20" i="12"/>
  <c r="C20" i="9"/>
  <c r="C21" i="8"/>
  <c r="O24" i="17"/>
  <c r="D18" i="17"/>
  <c r="L21" i="17" s="1"/>
  <c r="M3" i="19" s="1"/>
  <c r="C24" i="9"/>
  <c r="C25" i="8"/>
  <c r="C29" i="15"/>
  <c r="D23" i="7"/>
  <c r="C22" i="11"/>
  <c r="P18" i="17"/>
  <c r="K25" i="17" s="1"/>
  <c r="C18" i="11"/>
  <c r="C22" i="12"/>
  <c r="C42" i="4"/>
  <c r="C22" i="3"/>
  <c r="C38" i="4"/>
  <c r="I24" i="17"/>
  <c r="O22" i="17"/>
  <c r="P4" i="19" s="1"/>
  <c r="E22" i="17"/>
  <c r="F4" i="19" s="1"/>
  <c r="M22" i="17"/>
  <c r="N4" i="19" s="1"/>
  <c r="M24" i="17"/>
  <c r="H22" i="17"/>
  <c r="I4" i="19" s="1"/>
  <c r="J22" i="17"/>
  <c r="K4" i="19" s="1"/>
  <c r="N22" i="17"/>
  <c r="O4" i="19" s="1"/>
  <c r="K22" i="17"/>
  <c r="L4" i="19" s="1"/>
  <c r="G22" i="17"/>
  <c r="H4" i="19" s="1"/>
  <c r="E24" i="17"/>
  <c r="D22" i="17"/>
  <c r="E4" i="19" s="1"/>
  <c r="N23" i="17"/>
  <c r="O5" i="19" s="1"/>
  <c r="J23" i="17"/>
  <c r="K5" i="19" s="1"/>
  <c r="F24" i="17"/>
  <c r="G6" i="19" s="1"/>
  <c r="M21" i="17"/>
  <c r="N3" i="19" s="1"/>
  <c r="H21" i="17"/>
  <c r="I3" i="19" s="1"/>
  <c r="D21" i="17"/>
  <c r="E3" i="19" s="1"/>
  <c r="D23" i="17"/>
  <c r="E5" i="19" s="1"/>
  <c r="F23" i="17"/>
  <c r="G5" i="19" s="1"/>
  <c r="G23" i="17"/>
  <c r="H5" i="19" s="1"/>
  <c r="L24" i="17"/>
  <c r="M6" i="19" s="1"/>
  <c r="K24" i="17"/>
  <c r="L6" i="19" s="1"/>
  <c r="O23" i="17"/>
  <c r="P5" i="19" s="1"/>
  <c r="G24" i="17"/>
  <c r="I23" i="17"/>
  <c r="J5" i="19" s="1"/>
  <c r="F21" i="17"/>
  <c r="G3" i="19" s="1"/>
  <c r="M23" i="17"/>
  <c r="N5" i="19" s="1"/>
  <c r="L23" i="17"/>
  <c r="M5" i="19" s="1"/>
  <c r="N24" i="17"/>
  <c r="O6" i="19" s="1"/>
  <c r="E23" i="17"/>
  <c r="F5" i="19" s="1"/>
  <c r="H23" i="17"/>
  <c r="I5" i="19" s="1"/>
  <c r="N21" i="17"/>
  <c r="O3" i="19" s="1"/>
  <c r="K21" i="17"/>
  <c r="L3" i="19" s="1"/>
  <c r="J24" i="17"/>
  <c r="H24" i="17"/>
  <c r="I6" i="19" s="1"/>
  <c r="I22" i="17"/>
  <c r="J4" i="19" s="1"/>
  <c r="F22" i="17"/>
  <c r="G4" i="19" s="1"/>
  <c r="L7" i="19" l="1"/>
  <c r="F7" i="19"/>
  <c r="F6" i="19"/>
  <c r="K6" i="19"/>
  <c r="K7" i="19"/>
  <c r="H6" i="19"/>
  <c r="H7" i="19"/>
  <c r="I7" i="19"/>
  <c r="P7" i="19"/>
  <c r="P6" i="19"/>
  <c r="G7" i="19"/>
  <c r="J7" i="19"/>
  <c r="J6" i="19"/>
  <c r="O7" i="19"/>
  <c r="M7" i="19"/>
  <c r="I21" i="17"/>
  <c r="J3" i="19" s="1"/>
  <c r="N6" i="19"/>
  <c r="N7" i="19"/>
  <c r="C105" i="2"/>
  <c r="C104" i="2"/>
  <c r="C107" i="2"/>
  <c r="C108" i="2" s="1"/>
  <c r="O21" i="17"/>
  <c r="P3" i="19" s="1"/>
  <c r="J21" i="17"/>
  <c r="K3" i="19" s="1"/>
  <c r="E21" i="17"/>
  <c r="G21" i="17"/>
  <c r="H3" i="19" s="1"/>
  <c r="J25" i="17"/>
  <c r="I25" i="17"/>
  <c r="G25" i="17"/>
  <c r="D25" i="17"/>
  <c r="H25" i="17"/>
  <c r="L25" i="17"/>
  <c r="F25" i="17"/>
  <c r="N25" i="17"/>
  <c r="E25" i="17"/>
  <c r="M25" i="17"/>
  <c r="C22" i="17"/>
  <c r="C24" i="17"/>
  <c r="C23" i="17"/>
  <c r="C21" i="17" l="1"/>
  <c r="F3" i="19"/>
  <c r="C25" i="17"/>
  <c r="C19" i="18"/>
  <c r="C18" i="18"/>
</calcChain>
</file>

<file path=xl/sharedStrings.xml><?xml version="1.0" encoding="utf-8"?>
<sst xmlns="http://schemas.openxmlformats.org/spreadsheetml/2006/main" count="1298" uniqueCount="173">
  <si>
    <t>Comuna</t>
  </si>
  <si>
    <t>Descripción</t>
  </si>
  <si>
    <t>Tocopilla</t>
  </si>
  <si>
    <t>Se debe aclarar que el producto estadístico EMAT posee un diseño muestral que considera niveles de estimación con
representatividad estadística a nivel nacional, regional y destino turístico, por lo que la información a nivel de comuna debe
tomarse con precaución, debido a que no cuenta con la representatividad del nivel anteriormente señalado. Sin perjuicio
de lo señalado, resulta importante destacar que, para el caso puntual de la región de Antofagasta, se cuenta con la
posibilidad de entregar información por comuna. Sin embargo, hay una comuna que no cuenta con el número mínimo de
informantes para preservar el secreto estadístico (Ollagüe), por lo que se entrega la información agrupada con otra unidad
geográfica aledaña (Tocopilla). [OBSERVACIÓN DE ENTREGA DE DATOS POR TRANSPARECIA]</t>
  </si>
  <si>
    <r>
      <t xml:space="preserve">La información respecto a la "Estancia media" en el portal de </t>
    </r>
    <r>
      <rPr>
        <u/>
        <sz val="10"/>
        <color rgb="FF1155CC"/>
        <rFont val="Arial"/>
      </rPr>
      <t>http://datosturismo.sernatur.cl/siet/reporteDinamicoEMAT</t>
    </r>
    <r>
      <rPr>
        <sz val="10"/>
        <color rgb="FF000000"/>
        <rFont val="Arial"/>
        <scheme val="minor"/>
      </rPr>
      <t xml:space="preserve"> no posee datos relativos a esta variable, por lo tanto se hace uso de la "estancia media" de la opción "RESTO REGIÓN DE ANTOFAGASTA" para realizar el cálculo de población total</t>
    </r>
  </si>
  <si>
    <t>Mejillones</t>
  </si>
  <si>
    <r>
      <t xml:space="preserve">Al igual que en el caso de Tocopilla, no existe información exacta de la comuna en lo que respecta a la "Estancia media" en el portal de </t>
    </r>
    <r>
      <rPr>
        <u/>
        <sz val="10"/>
        <color rgb="FF1155CC"/>
        <rFont val="Arial"/>
      </rPr>
      <t>http://datosturismo.sernatur.cl/siet/reporteDinamicoEMAT</t>
    </r>
    <r>
      <rPr>
        <sz val="10"/>
        <color rgb="FF000000"/>
        <rFont val="Arial"/>
        <scheme val="minor"/>
      </rPr>
      <t xml:space="preserve"> por lo que se utiliza los datos de "RESTO REGIÓN DE ANTOFAGASTA" para completar este campo.</t>
    </r>
  </si>
  <si>
    <t>Comuna de San Pedro de Atacama</t>
  </si>
  <si>
    <t>Año/mes</t>
  </si>
  <si>
    <t>Llegada de turistas (EMAT/Data SERNATUR)</t>
  </si>
  <si>
    <t>Población flotante (SINIM - base técnica anual FCM 2024)</t>
  </si>
  <si>
    <t>Estancia media en
establecimientos de
alojamiento turístico (EMAT)</t>
  </si>
  <si>
    <t>Turistas Eq Día</t>
  </si>
  <si>
    <t>Flotantes Eq Día</t>
  </si>
  <si>
    <t>Total turistas eq
día+flotantes eq</t>
  </si>
  <si>
    <t xml:space="preserve">población total eq día +
población residente (CENSO 2017)
</t>
  </si>
  <si>
    <t>Porcentaje de Turistas</t>
  </si>
  <si>
    <t>Porcentaje de pob.
Flotante</t>
  </si>
  <si>
    <t>Porcentaje población
visitante</t>
  </si>
  <si>
    <t>Total oct 2022 - oct 2023</t>
  </si>
  <si>
    <t>Comuna de Calama</t>
  </si>
  <si>
    <t>Comuna de Tocopilla</t>
  </si>
  <si>
    <t>Comuna de Mejillones</t>
  </si>
  <si>
    <t>Comuna de Antofagasta</t>
  </si>
  <si>
    <t>Comuna de Taltal</t>
  </si>
  <si>
    <t>Enero</t>
  </si>
  <si>
    <t>Febrero</t>
  </si>
  <si>
    <t>Marzo</t>
  </si>
  <si>
    <t>Abril</t>
  </si>
  <si>
    <t>Mayo</t>
  </si>
  <si>
    <t>Junio</t>
  </si>
  <si>
    <t>Julio</t>
  </si>
  <si>
    <t>Agosto</t>
  </si>
  <si>
    <t>Septiembre</t>
  </si>
  <si>
    <t>Octubre</t>
  </si>
  <si>
    <t>Noviembre</t>
  </si>
  <si>
    <t>Diciembre</t>
  </si>
  <si>
    <t>San Pedro de Atacama</t>
  </si>
  <si>
    <t>Umbral de saturación</t>
  </si>
  <si>
    <t>Calama</t>
  </si>
  <si>
    <t>Antofagasta</t>
  </si>
  <si>
    <t>Tatal</t>
  </si>
  <si>
    <t>Comun de San Pedro de Atacama</t>
  </si>
  <si>
    <t>Datos CENSO</t>
  </si>
  <si>
    <t>Viviendas con Alcantarrilla (2002)</t>
  </si>
  <si>
    <t>Viviendas con Fosa Séptica (2002)</t>
  </si>
  <si>
    <t>Total de viviendas censadas item alcantarilla (2002)</t>
  </si>
  <si>
    <t>Total de viviendas ocupadas Censo (2017)</t>
  </si>
  <si>
    <t>Total de viviendas Censo (2017)</t>
  </si>
  <si>
    <t>Residentes mes (residente y flotante)</t>
  </si>
  <si>
    <t>Población mes (turista, residente y flotante)</t>
  </si>
  <si>
    <t>ResAS</t>
  </si>
  <si>
    <t>Promedio</t>
  </si>
  <si>
    <t>Taltal</t>
  </si>
  <si>
    <t>Viviendas totales Agua potable</t>
  </si>
  <si>
    <t>Viviendas totales Pozo o Noria</t>
  </si>
  <si>
    <t>Viviendas totales Camión Aljibe</t>
  </si>
  <si>
    <t xml:space="preserve">Viviendas Particulares Ocupadas con Moradores Presentes </t>
  </si>
  <si>
    <t>Viviendas Particulares Ocupadas con Moradores Ausentes</t>
  </si>
  <si>
    <t>Viviendas totales ocupadas</t>
  </si>
  <si>
    <t>Residentes</t>
  </si>
  <si>
    <t>RAP</t>
  </si>
  <si>
    <t>PN</t>
  </si>
  <si>
    <t>CA</t>
  </si>
  <si>
    <t>ResAP</t>
  </si>
  <si>
    <t>DENSIDAD 0,25 (T/m3)</t>
  </si>
  <si>
    <t>Meses/año</t>
  </si>
  <si>
    <t>Volumen (m³)</t>
  </si>
  <si>
    <t>Toneladas (t)</t>
  </si>
  <si>
    <t>Kilogramos (kg)</t>
  </si>
  <si>
    <t>Promedio de RSD</t>
  </si>
  <si>
    <t>Información de SINIM (Total gasto devengado)</t>
  </si>
  <si>
    <t>Sin Servicio</t>
  </si>
  <si>
    <t>Gasto salud residentes</t>
  </si>
  <si>
    <t>Total de demanda al mes</t>
  </si>
  <si>
    <t>Gasto salud población total mes</t>
  </si>
  <si>
    <t>Promedio de atenciones</t>
  </si>
  <si>
    <t>Población residente</t>
  </si>
  <si>
    <t>Viviendas ocupadas totales</t>
  </si>
  <si>
    <t>Viviendas totales</t>
  </si>
  <si>
    <t>Mes</t>
  </si>
  <si>
    <t>Población total</t>
  </si>
  <si>
    <t>PobVivm</t>
  </si>
  <si>
    <t>ResVO</t>
  </si>
  <si>
    <t>Áreas verdes total</t>
  </si>
  <si>
    <t>AVR</t>
  </si>
  <si>
    <t>AVRm</t>
  </si>
  <si>
    <t>Consumo de alcohol y drogas en la vía pública</t>
  </si>
  <si>
    <t>Daños</t>
  </si>
  <si>
    <t>Desórdenes públicos</t>
  </si>
  <si>
    <t>Otras incivilidades</t>
  </si>
  <si>
    <t>CA&amp;D</t>
  </si>
  <si>
    <t>DDP</t>
  </si>
  <si>
    <t>OI</t>
  </si>
  <si>
    <t>Suma</t>
  </si>
  <si>
    <t>PROMEDIO MENSUAL DE INCIVILIDADES AÑO 2022</t>
  </si>
  <si>
    <t>PROMEDIO MENSUAL DE INCIVILIDADES AÑO 2023</t>
  </si>
  <si>
    <t>N° cajeros</t>
  </si>
  <si>
    <t>Caj_R</t>
  </si>
  <si>
    <r>
      <rPr>
        <b/>
        <sz val="10"/>
        <color theme="1"/>
        <rFont val="Arial"/>
      </rPr>
      <t>Caj_R</t>
    </r>
    <r>
      <rPr>
        <b/>
        <sz val="10"/>
        <color theme="1"/>
        <rFont val="Arial"/>
      </rPr>
      <t>ₘ</t>
    </r>
  </si>
  <si>
    <t>Caj_Rₘ</t>
  </si>
  <si>
    <r>
      <rPr>
        <b/>
        <sz val="10"/>
        <color theme="1"/>
        <rFont val="Arial"/>
      </rPr>
      <t>Caj_R</t>
    </r>
    <r>
      <rPr>
        <b/>
        <sz val="10"/>
        <color theme="1"/>
        <rFont val="Arial"/>
      </rPr>
      <t>ₘ</t>
    </r>
  </si>
  <si>
    <r>
      <rPr>
        <b/>
        <sz val="10"/>
        <color theme="1"/>
        <rFont val="Arial"/>
      </rPr>
      <t>Caj_R</t>
    </r>
    <r>
      <rPr>
        <b/>
        <sz val="10"/>
        <color theme="1"/>
        <rFont val="Arial"/>
      </rPr>
      <t>ₘ</t>
    </r>
  </si>
  <si>
    <t>N° taxis</t>
  </si>
  <si>
    <t>Taxis_R</t>
  </si>
  <si>
    <t>Taxis_Rₘ</t>
  </si>
  <si>
    <t>Días del mes</t>
  </si>
  <si>
    <t>Llegadas</t>
  </si>
  <si>
    <t>Plazas</t>
  </si>
  <si>
    <t>Estancia media</t>
  </si>
  <si>
    <t>TEqₘ</t>
  </si>
  <si>
    <t>N° de guías de turismo</t>
  </si>
  <si>
    <t>N° de agencias de viaje</t>
  </si>
  <si>
    <t>Poderado Guías de turismo (x1)</t>
  </si>
  <si>
    <t>Ponderado Guías de turismo (x1)</t>
  </si>
  <si>
    <t>Ponderado agencias de viaje (x3)</t>
  </si>
  <si>
    <t>Mediana</t>
  </si>
  <si>
    <t>Guardaparques</t>
  </si>
  <si>
    <t>Museos</t>
  </si>
  <si>
    <t>Monumentos históricos</t>
  </si>
  <si>
    <t>Santuarios de la naturaleza</t>
  </si>
  <si>
    <t>Espacios culturales</t>
  </si>
  <si>
    <t>Zonas típicas</t>
  </si>
  <si>
    <t>OfertaPond</t>
  </si>
  <si>
    <t>TEq</t>
  </si>
  <si>
    <t>Robos con violencia o intimidación (RobVI)</t>
  </si>
  <si>
    <t>Robo por sorpresa (RobS)</t>
  </si>
  <si>
    <t>Robos en lugares habitados y no habitados (RLHNH)</t>
  </si>
  <si>
    <t>Robos de vehículos y sus accesorios (RobVA)</t>
  </si>
  <si>
    <t>Otros robos con fuerza en las cosas (RobF)</t>
  </si>
  <si>
    <t>Hurtos (H)</t>
  </si>
  <si>
    <t>RobVI (0,24)</t>
  </si>
  <si>
    <t>RobS (0,12)</t>
  </si>
  <si>
    <t>RLHNH (0,2)</t>
  </si>
  <si>
    <t>RobVA (0,2)</t>
  </si>
  <si>
    <t>RobF (0,12)</t>
  </si>
  <si>
    <t>H (0,12)</t>
  </si>
  <si>
    <t>Inversión 2023</t>
  </si>
  <si>
    <t>Inv2023/R</t>
  </si>
  <si>
    <t>Inv/Pₘ</t>
  </si>
  <si>
    <t>Umbral de latencia</t>
  </si>
  <si>
    <t xml:space="preserve">Total </t>
  </si>
  <si>
    <t>Total territorio</t>
  </si>
  <si>
    <t>Total Territorio</t>
  </si>
  <si>
    <r>
      <rPr>
        <b/>
        <sz val="10"/>
        <color theme="1"/>
        <rFont val="Arial"/>
        <family val="2"/>
      </rPr>
      <t>To</t>
    </r>
    <r>
      <rPr>
        <b/>
        <sz val="10"/>
        <color theme="1"/>
        <rFont val="Arial"/>
      </rPr>
      <t>tal territorio</t>
    </r>
  </si>
  <si>
    <t>Territorio total</t>
  </si>
  <si>
    <t>% de Turistas</t>
  </si>
  <si>
    <t>% de pob.
Flotante</t>
  </si>
  <si>
    <t>% población
visitante</t>
  </si>
  <si>
    <t xml:space="preserve">Población total eq día +
población residente (CENSO 2017)
</t>
  </si>
  <si>
    <t>Total 2023</t>
  </si>
  <si>
    <t>ICA 1</t>
  </si>
  <si>
    <t>ICA 2</t>
  </si>
  <si>
    <t>ICA 3</t>
  </si>
  <si>
    <t>ICA 4</t>
  </si>
  <si>
    <t>ICA 5</t>
  </si>
  <si>
    <t>ICA 6</t>
  </si>
  <si>
    <t>ICA 7</t>
  </si>
  <si>
    <t>ICA 8</t>
  </si>
  <si>
    <t>ICA 9</t>
  </si>
  <si>
    <t>ICA 10</t>
  </si>
  <si>
    <t>ICA 11</t>
  </si>
  <si>
    <t>ICA 12</t>
  </si>
  <si>
    <t>ICA 13</t>
  </si>
  <si>
    <t>ICA 14</t>
  </si>
  <si>
    <t>ICA 15</t>
  </si>
  <si>
    <t>ICA 16</t>
  </si>
  <si>
    <t>Consultas</t>
  </si>
  <si>
    <t>San Pedro de Atacama (SERNATUR)</t>
  </si>
  <si>
    <t>Calama (Municipalidad)</t>
  </si>
  <si>
    <t>Antofagasta (SERNATUR)</t>
  </si>
  <si>
    <t>Comunas</t>
  </si>
  <si>
    <t>Población total (EQ) 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</si>
</sst>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164" formatCode="mmm\ yyyy"/>
    <numFmt numFmtId="165" formatCode="_ * #,##0.00_ ;_ * \-#,##0.00_ ;_ * &quot;-&quot;_ ;_ @_ "/>
    <numFmt numFmtId="166" formatCode="0.000"/>
    <numFmt numFmtId="167" formatCode="#,##0.000"/>
    <numFmt numFmtId="168" formatCode="0.0000"/>
    <numFmt numFmtId="169" formatCode="#,##0.0000000"/>
    <numFmt numFmtId="170" formatCode="0.000000"/>
    <numFmt numFmtId="171" formatCode="mmmm\ yyyy"/>
    <numFmt numFmtId="172" formatCode="#,##0.0"/>
    <numFmt numFmtId="174" formatCode="[$-10C0A]#,##0;\(#,##0\)"/>
    <numFmt numFmtId="175" formatCode="0.000000000"/>
    <numFmt numFmtId="176" formatCode="#,##0.00000000"/>
    <numFmt numFmtId="177" formatCode="mmm\ d"/>
    <numFmt numFmtId="178" formatCode="0.00000"/>
    <numFmt numFmtId="179" formatCode="0.00000000"/>
    <numFmt numFmtId="180" formatCode="0.0000000000"/>
    <numFmt numFmtId="181" formatCode="0.0000000"/>
    <numFmt numFmtId="182" formatCode="_ * #,##0.000_ ;_ * \-#,##0.000_ ;_ * &quot;-&quot;_ ;_ @_ "/>
    <numFmt numFmtId="183" formatCode="_ * #,##0.00000_ ;_ * \-#,##0.00000_ ;_ * &quot;-&quot;_ ;_ @_ "/>
    <numFmt numFmtId="184" formatCode="_ * #,##0.00000000000_ ;_ * \-#,##0.00000000000_ ;_ * &quot;-&quot;_ ;_ @_ "/>
    <numFmt numFmtId="185" formatCode="_ * #,##0.000000000_ ;_ * \-#,##0.000000000_ ;_ * &quot;-&quot;??_ ;_ @_ "/>
    <numFmt numFmtId="186" formatCode="_ * #,##0.0000000_ ;_ * \-#,##0.0000000_ ;_ * &quot;-&quot;_ ;_ @_ "/>
    <numFmt numFmtId="187" formatCode="_ * #,##0.000_ ;_ * \-#,##0.000_ ;_ * &quot;-&quot;???????_ ;_ @_ "/>
    <numFmt numFmtId="188" formatCode="0.0"/>
  </numFmts>
  <fonts count="49" x14ac:knownFonts="1">
    <font>
      <sz val="10"/>
      <color rgb="FF000000"/>
      <name val="Arial"/>
      <scheme val="minor"/>
    </font>
    <font>
      <sz val="10"/>
      <color theme="1"/>
      <name val="Arial"/>
      <scheme val="minor"/>
    </font>
    <font>
      <sz val="10"/>
      <name val="Arial"/>
    </font>
    <font>
      <u/>
      <sz val="10"/>
      <color rgb="FF0000FF"/>
      <name val="Arial"/>
    </font>
    <font>
      <u/>
      <sz val="10"/>
      <color rgb="FF0000FF"/>
      <name val="Arial"/>
    </font>
    <font>
      <b/>
      <sz val="10"/>
      <color theme="1"/>
      <name val="Arial"/>
      <scheme val="minor"/>
    </font>
    <font>
      <b/>
      <sz val="14"/>
      <color theme="1"/>
      <name val="Calibri"/>
    </font>
    <font>
      <b/>
      <sz val="10"/>
      <color theme="1"/>
      <name val="Calibri"/>
    </font>
    <font>
      <sz val="10"/>
      <color theme="1"/>
      <name val="Calibri"/>
    </font>
    <font>
      <sz val="11"/>
      <color theme="1"/>
      <name val="Calibri"/>
    </font>
    <font>
      <b/>
      <sz val="14"/>
      <color theme="1"/>
      <name val="Arial"/>
      <scheme val="minor"/>
    </font>
    <font>
      <b/>
      <sz val="11"/>
      <color theme="1"/>
      <name val="Calibri"/>
    </font>
    <font>
      <b/>
      <sz val="10"/>
      <color theme="1"/>
      <name val="Arial"/>
    </font>
    <font>
      <sz val="10"/>
      <color theme="1"/>
      <name val="Arial"/>
      <scheme val="minor"/>
    </font>
    <font>
      <b/>
      <i/>
      <sz val="10"/>
      <color theme="1"/>
      <name val="Arial"/>
      <scheme val="minor"/>
    </font>
    <font>
      <b/>
      <i/>
      <sz val="10"/>
      <color theme="1"/>
      <name val="Arial"/>
    </font>
    <font>
      <sz val="10"/>
      <color theme="1"/>
      <name val="Arial"/>
    </font>
    <font>
      <b/>
      <i/>
      <sz val="10"/>
      <color theme="1"/>
      <name val="Arial"/>
      <scheme val="minor"/>
    </font>
    <font>
      <b/>
      <sz val="10"/>
      <color theme="1"/>
      <name val="Arial"/>
      <scheme val="minor"/>
    </font>
    <font>
      <b/>
      <i/>
      <sz val="11"/>
      <color rgb="FF000000"/>
      <name val="Calibri"/>
    </font>
    <font>
      <i/>
      <sz val="10"/>
      <color theme="1"/>
      <name val="Arial"/>
      <scheme val="minor"/>
    </font>
    <font>
      <b/>
      <sz val="10"/>
      <color rgb="FF000000"/>
      <name val="Calibri"/>
    </font>
    <font>
      <b/>
      <sz val="10"/>
      <color theme="1"/>
      <name val="Calibri"/>
    </font>
    <font>
      <sz val="10"/>
      <color rgb="FF000000"/>
      <name val="Calibri"/>
    </font>
    <font>
      <b/>
      <sz val="10"/>
      <color theme="1"/>
      <name val="Arial"/>
    </font>
    <font>
      <b/>
      <i/>
      <sz val="10"/>
      <color theme="1"/>
      <name val="Arial"/>
    </font>
    <font>
      <sz val="10"/>
      <color theme="1"/>
      <name val="Arial"/>
    </font>
    <font>
      <sz val="10"/>
      <color theme="1"/>
      <name val="Calibri"/>
    </font>
    <font>
      <b/>
      <i/>
      <sz val="10"/>
      <color theme="1"/>
      <name val="Calibri"/>
    </font>
    <font>
      <b/>
      <sz val="8"/>
      <color theme="1"/>
      <name val="Arial"/>
      <scheme val="minor"/>
    </font>
    <font>
      <sz val="8"/>
      <color theme="1"/>
      <name val="Arial"/>
      <scheme val="minor"/>
    </font>
    <font>
      <b/>
      <i/>
      <sz val="10"/>
      <color theme="1"/>
      <name val="Calibri"/>
    </font>
    <font>
      <i/>
      <sz val="10"/>
      <color theme="1"/>
      <name val="Calibri"/>
    </font>
    <font>
      <u/>
      <sz val="10"/>
      <color rgb="FF1155CC"/>
      <name val="Arial"/>
    </font>
    <font>
      <sz val="8"/>
      <name val="Arial"/>
      <scheme val="minor"/>
    </font>
    <font>
      <b/>
      <sz val="10"/>
      <color rgb="FF000000"/>
      <name val="Arial"/>
      <family val="2"/>
      <scheme val="minor"/>
    </font>
    <font>
      <b/>
      <sz val="10"/>
      <color theme="1"/>
      <name val="Arial"/>
      <family val="2"/>
      <scheme val="minor"/>
    </font>
    <font>
      <sz val="10"/>
      <color rgb="FF000000"/>
      <name val="Arial"/>
      <family val="2"/>
      <scheme val="minor"/>
    </font>
    <font>
      <b/>
      <sz val="10"/>
      <color theme="1"/>
      <name val="Arial"/>
      <family val="2"/>
    </font>
    <font>
      <b/>
      <i/>
      <sz val="10"/>
      <color theme="1"/>
      <name val="Arial"/>
      <family val="2"/>
      <scheme val="minor"/>
    </font>
    <font>
      <b/>
      <i/>
      <sz val="10"/>
      <color rgb="FF000000"/>
      <name val="Arial"/>
      <family val="2"/>
      <scheme val="minor"/>
    </font>
    <font>
      <b/>
      <sz val="14"/>
      <color theme="1"/>
      <name val="Arial"/>
      <family val="2"/>
      <scheme val="minor"/>
    </font>
    <font>
      <sz val="11"/>
      <color rgb="FF000000"/>
      <name val="Calibri"/>
      <family val="2"/>
    </font>
    <font>
      <b/>
      <sz val="10"/>
      <color theme="1"/>
      <name val="Calibri"/>
      <family val="2"/>
    </font>
    <font>
      <b/>
      <sz val="8"/>
      <color theme="1"/>
      <name val="Arial"/>
      <family val="2"/>
      <scheme val="minor"/>
    </font>
    <font>
      <sz val="10"/>
      <color theme="1"/>
      <name val="Calibri"/>
      <family val="2"/>
    </font>
    <font>
      <b/>
      <sz val="10"/>
      <color rgb="FF000000"/>
      <name val="Calibri"/>
      <family val="2"/>
    </font>
    <font>
      <sz val="8"/>
      <name val="Arial"/>
      <family val="2"/>
      <scheme val="minor"/>
    </font>
    <font>
      <sz val="10"/>
      <color rgb="FF000000"/>
      <name val="Calibri"/>
      <family val="2"/>
    </font>
  </fonts>
  <fills count="26">
    <fill>
      <patternFill patternType="none"/>
    </fill>
    <fill>
      <patternFill patternType="gray125"/>
    </fill>
    <fill>
      <patternFill patternType="solid">
        <fgColor rgb="FF00FF00"/>
        <bgColor rgb="FF00FF00"/>
      </patternFill>
    </fill>
    <fill>
      <patternFill patternType="solid">
        <fgColor rgb="FFCCCCCC"/>
        <bgColor rgb="FFCCCCCC"/>
      </patternFill>
    </fill>
    <fill>
      <patternFill patternType="solid">
        <fgColor rgb="FFC9DAF8"/>
        <bgColor rgb="FFC9DAF8"/>
      </patternFill>
    </fill>
    <fill>
      <patternFill patternType="solid">
        <fgColor rgb="FFCFE2F3"/>
        <bgColor rgb="FFCFE2F3"/>
      </patternFill>
    </fill>
    <fill>
      <patternFill patternType="solid">
        <fgColor rgb="FFA4C2F4"/>
        <bgColor rgb="FFA4C2F4"/>
      </patternFill>
    </fill>
    <fill>
      <patternFill patternType="solid">
        <fgColor rgb="FFFFFFFF"/>
        <bgColor rgb="FFFFFFFF"/>
      </patternFill>
    </fill>
    <fill>
      <patternFill patternType="solid">
        <fgColor rgb="FF9FC5E8"/>
        <bgColor rgb="FF9FC5E8"/>
      </patternFill>
    </fill>
    <fill>
      <patternFill patternType="solid">
        <fgColor rgb="FFFFFF00"/>
        <bgColor rgb="FFFFFF00"/>
      </patternFill>
    </fill>
    <fill>
      <patternFill patternType="solid">
        <fgColor rgb="FFFF0000"/>
        <bgColor rgb="FFFF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0" tint="-0.14999847407452621"/>
        <bgColor rgb="FFCCCCCC"/>
      </patternFill>
    </fill>
    <fill>
      <patternFill patternType="solid">
        <fgColor theme="0" tint="-0.249977111117893"/>
        <bgColor indexed="64"/>
      </patternFill>
    </fill>
    <fill>
      <patternFill patternType="solid">
        <fgColor rgb="FFC9DAF8"/>
        <bgColor indexed="64"/>
      </patternFill>
    </fill>
    <fill>
      <patternFill patternType="solid">
        <fgColor theme="0" tint="-0.14999847407452621"/>
        <bgColor indexed="64"/>
      </patternFill>
    </fill>
    <fill>
      <patternFill patternType="solid">
        <fgColor theme="5" tint="0.39997558519241921"/>
        <bgColor rgb="FFE06666"/>
      </patternFill>
    </fill>
    <fill>
      <patternFill patternType="solid">
        <fgColor theme="5" tint="0.39997558519241921"/>
        <bgColor rgb="FFFF9900"/>
      </patternFill>
    </fill>
    <fill>
      <patternFill patternType="solid">
        <fgColor theme="5" tint="0.39997558519241921"/>
        <bgColor rgb="FFF6B26B"/>
      </patternFill>
    </fill>
    <fill>
      <patternFill patternType="solid">
        <fgColor theme="6" tint="0.39997558519241921"/>
        <bgColor rgb="FFB6D7A8"/>
      </patternFill>
    </fill>
    <fill>
      <patternFill patternType="solid">
        <fgColor theme="6" tint="0.39997558519241921"/>
        <bgColor rgb="FFFFE599"/>
      </patternFill>
    </fill>
    <fill>
      <patternFill patternType="solid">
        <fgColor theme="6" tint="0.39997558519241921"/>
        <bgColor rgb="FFF6B26B"/>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style="thin">
        <color rgb="FF000000"/>
      </bottom>
      <diagonal/>
    </border>
    <border>
      <left/>
      <right style="thick">
        <color rgb="FF000000"/>
      </right>
      <top/>
      <bottom/>
      <diagonal/>
    </border>
    <border>
      <left/>
      <right/>
      <top/>
      <bottom style="thin">
        <color rgb="FF000000"/>
      </bottom>
      <diagonal/>
    </border>
    <border>
      <left style="thin">
        <color rgb="FF000000"/>
      </left>
      <right style="thick">
        <color rgb="FF000000"/>
      </right>
      <top/>
      <bottom style="thin">
        <color rgb="FF000000"/>
      </bottom>
      <diagonal/>
    </border>
    <border>
      <left style="thin">
        <color rgb="FF000000"/>
      </left>
      <right style="thick">
        <color rgb="FF000000"/>
      </right>
      <top/>
      <bottom/>
      <diagonal/>
    </border>
    <border>
      <left/>
      <right style="thick">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ck">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ck">
        <color rgb="FF000000"/>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ck">
        <color rgb="FF000000"/>
      </left>
      <right/>
      <top/>
      <bottom/>
      <diagonal/>
    </border>
    <border>
      <left style="thick">
        <color rgb="FF000000"/>
      </left>
      <right/>
      <top/>
      <bottom style="thin">
        <color rgb="FF000000"/>
      </bottom>
      <diagonal/>
    </border>
    <border>
      <left style="thick">
        <color rgb="FF000000"/>
      </left>
      <right/>
      <top style="thin">
        <color rgb="FF000000"/>
      </top>
      <bottom style="thin">
        <color rgb="FF000000"/>
      </bottom>
      <diagonal/>
    </border>
  </borders>
  <cellStyleXfs count="1">
    <xf numFmtId="0" fontId="0" fillId="0" borderId="0"/>
  </cellStyleXfs>
  <cellXfs count="539">
    <xf numFmtId="0" fontId="0" fillId="0" borderId="0" xfId="0"/>
    <xf numFmtId="0" fontId="1" fillId="0" borderId="1" xfId="0" applyFont="1" applyBorder="1"/>
    <xf numFmtId="0" fontId="1" fillId="0" borderId="1" xfId="0" applyFont="1" applyBorder="1" applyAlignment="1">
      <alignment horizontal="left"/>
    </xf>
    <xf numFmtId="0" fontId="3" fillId="0" borderId="1" xfId="0" applyFont="1" applyBorder="1" applyAlignment="1">
      <alignment wrapText="1"/>
    </xf>
    <xf numFmtId="0" fontId="1" fillId="0" borderId="1" xfId="0" applyFont="1" applyBorder="1" applyAlignment="1">
      <alignment vertical="center"/>
    </xf>
    <xf numFmtId="0" fontId="4" fillId="0" borderId="1" xfId="0" applyFont="1" applyBorder="1" applyAlignment="1">
      <alignment vertical="center" wrapText="1"/>
    </xf>
    <xf numFmtId="0" fontId="5" fillId="0" borderId="0" xfId="0" applyFont="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xf>
    <xf numFmtId="3" fontId="7" fillId="0" borderId="0" xfId="0" applyNumberFormat="1" applyFont="1"/>
    <xf numFmtId="3" fontId="7" fillId="0" borderId="1" xfId="0" applyNumberFormat="1" applyFont="1" applyBorder="1"/>
    <xf numFmtId="0" fontId="8" fillId="0" borderId="1" xfId="0" applyFont="1" applyBorder="1"/>
    <xf numFmtId="164" fontId="7" fillId="3" borderId="1" xfId="0" applyNumberFormat="1" applyFont="1" applyFill="1" applyBorder="1" applyAlignment="1">
      <alignment horizontal="center"/>
    </xf>
    <xf numFmtId="41" fontId="8" fillId="4" borderId="6" xfId="0" applyNumberFormat="1" applyFont="1" applyFill="1" applyBorder="1" applyAlignment="1">
      <alignment horizontal="right"/>
    </xf>
    <xf numFmtId="10" fontId="8" fillId="4" borderId="6" xfId="0" applyNumberFormat="1" applyFont="1" applyFill="1" applyBorder="1" applyAlignment="1">
      <alignment horizontal="right"/>
    </xf>
    <xf numFmtId="10" fontId="8" fillId="4" borderId="1" xfId="0" applyNumberFormat="1" applyFont="1" applyFill="1" applyBorder="1" applyAlignment="1">
      <alignment horizontal="right"/>
    </xf>
    <xf numFmtId="41" fontId="9" fillId="0" borderId="0" xfId="0" applyNumberFormat="1" applyFont="1" applyAlignment="1">
      <alignment horizontal="right"/>
    </xf>
    <xf numFmtId="0" fontId="8" fillId="4" borderId="1" xfId="0" applyFont="1" applyFill="1" applyBorder="1"/>
    <xf numFmtId="41" fontId="9" fillId="4" borderId="1" xfId="0" applyNumberFormat="1" applyFont="1" applyFill="1" applyBorder="1" applyAlignment="1">
      <alignment horizontal="right"/>
    </xf>
    <xf numFmtId="165" fontId="9" fillId="4" borderId="1" xfId="0" applyNumberFormat="1" applyFont="1" applyFill="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3" fontId="11" fillId="0" borderId="0" xfId="0" applyNumberFormat="1" applyFont="1"/>
    <xf numFmtId="3" fontId="5" fillId="0" borderId="1" xfId="0" applyNumberFormat="1" applyFont="1" applyBorder="1"/>
    <xf numFmtId="164" fontId="5" fillId="3" borderId="1" xfId="0" applyNumberFormat="1" applyFont="1" applyFill="1" applyBorder="1" applyAlignment="1">
      <alignment horizontal="center"/>
    </xf>
    <xf numFmtId="41" fontId="9" fillId="4" borderId="6" xfId="0" applyNumberFormat="1" applyFont="1" applyFill="1" applyBorder="1" applyAlignment="1">
      <alignment horizontal="right"/>
    </xf>
    <xf numFmtId="10" fontId="9" fillId="4" borderId="6" xfId="0" applyNumberFormat="1" applyFont="1" applyFill="1" applyBorder="1" applyAlignment="1">
      <alignment horizontal="right"/>
    </xf>
    <xf numFmtId="10" fontId="9" fillId="4" borderId="1" xfId="0" applyNumberFormat="1" applyFont="1" applyFill="1" applyBorder="1" applyAlignment="1">
      <alignment horizontal="right"/>
    </xf>
    <xf numFmtId="0" fontId="1" fillId="4" borderId="1" xfId="0" applyFont="1" applyFill="1" applyBorder="1"/>
    <xf numFmtId="166" fontId="1" fillId="0" borderId="1" xfId="0" applyNumberFormat="1" applyFont="1" applyBorder="1"/>
    <xf numFmtId="0" fontId="1" fillId="0" borderId="0" xfId="0" applyFont="1" applyAlignment="1">
      <alignment vertical="center"/>
    </xf>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1" fillId="0" borderId="0" xfId="0" applyFont="1" applyAlignment="1">
      <alignment horizontal="center"/>
    </xf>
    <xf numFmtId="0" fontId="5" fillId="0" borderId="0" xfId="0" applyFont="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xf>
    <xf numFmtId="3" fontId="1" fillId="0" borderId="0" xfId="0" applyNumberFormat="1" applyFont="1" applyAlignment="1">
      <alignment horizontal="center"/>
    </xf>
    <xf numFmtId="3" fontId="1" fillId="0" borderId="7" xfId="0" applyNumberFormat="1" applyFont="1" applyBorder="1" applyAlignment="1">
      <alignment horizontal="center"/>
    </xf>
    <xf numFmtId="3" fontId="1" fillId="0" borderId="8" xfId="0" applyNumberFormat="1" applyFont="1" applyBorder="1" applyAlignment="1">
      <alignment horizontal="center"/>
    </xf>
    <xf numFmtId="0" fontId="1" fillId="0" borderId="1" xfId="0" applyFont="1" applyBorder="1" applyAlignment="1">
      <alignment horizontal="center"/>
    </xf>
    <xf numFmtId="0" fontId="5" fillId="0" borderId="1" xfId="0" applyFont="1" applyBorder="1" applyAlignment="1">
      <alignment horizontal="center" vertical="center"/>
    </xf>
    <xf numFmtId="164" fontId="5" fillId="0" borderId="1" xfId="0" applyNumberFormat="1" applyFont="1" applyBorder="1" applyAlignment="1">
      <alignment horizontal="center"/>
    </xf>
    <xf numFmtId="167" fontId="1" fillId="0" borderId="1" xfId="0" applyNumberFormat="1" applyFont="1" applyBorder="1" applyAlignment="1">
      <alignment horizontal="center"/>
    </xf>
    <xf numFmtId="3" fontId="1" fillId="0" borderId="1" xfId="0" applyNumberFormat="1" applyFont="1" applyBorder="1"/>
    <xf numFmtId="41" fontId="1" fillId="0" borderId="1" xfId="0" applyNumberFormat="1" applyFont="1" applyBorder="1" applyAlignment="1">
      <alignment horizontal="center"/>
    </xf>
    <xf numFmtId="4" fontId="0" fillId="7" borderId="1" xfId="0" applyNumberFormat="1" applyFill="1" applyBorder="1" applyAlignment="1">
      <alignment horizontal="center"/>
    </xf>
    <xf numFmtId="4" fontId="1" fillId="0" borderId="1" xfId="0" applyNumberFormat="1" applyFont="1" applyBorder="1" applyAlignment="1">
      <alignment horizontal="center"/>
    </xf>
    <xf numFmtId="41" fontId="1" fillId="0" borderId="1" xfId="0" applyNumberFormat="1" applyFont="1" applyBorder="1"/>
    <xf numFmtId="4" fontId="0" fillId="7" borderId="1" xfId="0" applyNumberFormat="1" applyFill="1" applyBorder="1"/>
    <xf numFmtId="0" fontId="5" fillId="3" borderId="1" xfId="0" applyFont="1" applyFill="1" applyBorder="1" applyAlignment="1">
      <alignment horizontal="center"/>
    </xf>
    <xf numFmtId="164" fontId="5" fillId="0" borderId="0" xfId="0" applyNumberFormat="1" applyFont="1" applyAlignment="1">
      <alignment horizontal="center"/>
    </xf>
    <xf numFmtId="166" fontId="1" fillId="0" borderId="1" xfId="0" applyNumberFormat="1" applyFont="1" applyBorder="1" applyAlignment="1">
      <alignment horizontal="center"/>
    </xf>
    <xf numFmtId="168" fontId="1" fillId="0" borderId="0" xfId="0" applyNumberFormat="1" applyFont="1" applyAlignment="1">
      <alignment horizontal="center"/>
    </xf>
    <xf numFmtId="0" fontId="5" fillId="8" borderId="1" xfId="0" applyFont="1" applyFill="1" applyBorder="1" applyAlignment="1">
      <alignment horizontal="center" vertical="center"/>
    </xf>
    <xf numFmtId="0" fontId="5" fillId="2" borderId="1" xfId="0" applyFont="1" applyFill="1" applyBorder="1" applyAlignment="1">
      <alignment horizontal="center" vertical="center"/>
    </xf>
    <xf numFmtId="3" fontId="5" fillId="0" borderId="1" xfId="0" applyNumberFormat="1" applyFont="1" applyBorder="1" applyAlignment="1">
      <alignment horizontal="center"/>
    </xf>
    <xf numFmtId="169" fontId="1" fillId="0" borderId="1" xfId="0" applyNumberFormat="1" applyFont="1" applyBorder="1" applyAlignment="1">
      <alignment horizontal="center"/>
    </xf>
    <xf numFmtId="170" fontId="1" fillId="0" borderId="1" xfId="0" applyNumberFormat="1" applyFont="1" applyBorder="1"/>
    <xf numFmtId="166" fontId="1" fillId="0" borderId="0" xfId="0" applyNumberFormat="1" applyFont="1"/>
    <xf numFmtId="171" fontId="5" fillId="0" borderId="1" xfId="0" applyNumberFormat="1" applyFont="1" applyBorder="1" applyAlignment="1">
      <alignment horizontal="center"/>
    </xf>
    <xf numFmtId="172" fontId="1" fillId="0" borderId="1" xfId="0" applyNumberFormat="1" applyFont="1" applyBorder="1" applyAlignment="1">
      <alignment horizontal="center"/>
    </xf>
    <xf numFmtId="4" fontId="13" fillId="0" borderId="1" xfId="0" applyNumberFormat="1" applyFont="1" applyBorder="1" applyAlignment="1">
      <alignment horizontal="center" vertical="center"/>
    </xf>
    <xf numFmtId="4" fontId="13" fillId="0" borderId="1" xfId="0" applyNumberFormat="1" applyFont="1" applyBorder="1" applyAlignment="1">
      <alignment horizontal="center"/>
    </xf>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72" fontId="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4"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3" fontId="14" fillId="0" borderId="0" xfId="0" applyNumberFormat="1" applyFont="1" applyAlignment="1">
      <alignment horizontal="center"/>
    </xf>
    <xf numFmtId="3" fontId="15" fillId="0" borderId="1" xfId="0" applyNumberFormat="1" applyFont="1" applyBorder="1" applyAlignment="1">
      <alignment horizontal="center" vertical="center"/>
    </xf>
    <xf numFmtId="3" fontId="15" fillId="0" borderId="1" xfId="0" applyNumberFormat="1" applyFont="1" applyBorder="1" applyAlignment="1">
      <alignment horizontal="center"/>
    </xf>
    <xf numFmtId="3" fontId="16" fillId="10" borderId="1" xfId="0" applyNumberFormat="1" applyFont="1" applyFill="1" applyBorder="1" applyAlignment="1">
      <alignment horizontal="center" vertical="center"/>
    </xf>
    <xf numFmtId="3" fontId="14" fillId="0" borderId="1" xfId="0" applyNumberFormat="1" applyFont="1" applyBorder="1" applyAlignment="1">
      <alignment horizontal="center" vertical="center"/>
    </xf>
    <xf numFmtId="0" fontId="5" fillId="0" borderId="0" xfId="0" applyFont="1" applyAlignment="1">
      <alignment horizontal="center" vertical="center"/>
    </xf>
    <xf numFmtId="171" fontId="1" fillId="0" borderId="0" xfId="0" applyNumberFormat="1" applyFont="1" applyAlignment="1">
      <alignment horizontal="center"/>
    </xf>
    <xf numFmtId="3" fontId="0" fillId="0" borderId="1" xfId="0" applyNumberFormat="1" applyBorder="1" applyAlignment="1">
      <alignment horizontal="center"/>
    </xf>
    <xf numFmtId="3" fontId="0" fillId="0" borderId="0" xfId="0" applyNumberFormat="1" applyAlignment="1">
      <alignment horizontal="center" vertical="top"/>
    </xf>
    <xf numFmtId="3" fontId="0" fillId="0" borderId="1" xfId="0" applyNumberFormat="1" applyBorder="1" applyAlignment="1">
      <alignment horizontal="center" vertical="top"/>
    </xf>
    <xf numFmtId="3" fontId="13"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1" fillId="0" borderId="0" xfId="0" applyFont="1" applyAlignment="1">
      <alignment horizontal="center" vertical="center"/>
    </xf>
    <xf numFmtId="41" fontId="9" fillId="4" borderId="1" xfId="0" applyNumberFormat="1" applyFont="1" applyFill="1" applyBorder="1" applyAlignment="1">
      <alignment horizontal="center"/>
    </xf>
    <xf numFmtId="41" fontId="5" fillId="0" borderId="1" xfId="0" applyNumberFormat="1" applyFont="1" applyBorder="1" applyAlignment="1">
      <alignment horizontal="center"/>
    </xf>
    <xf numFmtId="41" fontId="5" fillId="0" borderId="1" xfId="0" applyNumberFormat="1" applyFont="1"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0" xfId="0" applyFont="1" applyBorder="1" applyAlignment="1">
      <alignment horizontal="center" vertical="center" wrapText="1"/>
    </xf>
    <xf numFmtId="0" fontId="17" fillId="0" borderId="6" xfId="0" applyFont="1" applyBorder="1" applyAlignment="1">
      <alignment horizontal="center" vertical="center" wrapText="1"/>
    </xf>
    <xf numFmtId="0" fontId="14" fillId="0" borderId="1" xfId="0" applyFont="1" applyBorder="1" applyAlignment="1">
      <alignment horizontal="center" vertical="center"/>
    </xf>
    <xf numFmtId="3" fontId="14" fillId="0" borderId="10" xfId="0" applyNumberFormat="1" applyFont="1" applyBorder="1" applyAlignment="1">
      <alignment horizontal="center" vertical="center"/>
    </xf>
    <xf numFmtId="3" fontId="14" fillId="0" borderId="6" xfId="0" applyNumberFormat="1" applyFont="1" applyBorder="1" applyAlignment="1">
      <alignment horizontal="center"/>
    </xf>
    <xf numFmtId="3" fontId="14" fillId="0" borderId="1" xfId="0" applyNumberFormat="1" applyFont="1" applyBorder="1" applyAlignment="1">
      <alignment horizontal="center"/>
    </xf>
    <xf numFmtId="3" fontId="14" fillId="0" borderId="4" xfId="0" applyNumberFormat="1" applyFont="1" applyBorder="1" applyAlignment="1">
      <alignment horizontal="center"/>
    </xf>
    <xf numFmtId="174" fontId="19" fillId="0" borderId="10" xfId="0" applyNumberFormat="1" applyFont="1" applyBorder="1" applyAlignment="1">
      <alignment horizontal="center" vertical="top" wrapText="1" readingOrder="1"/>
    </xf>
    <xf numFmtId="0" fontId="1" fillId="0" borderId="11" xfId="0" applyFont="1" applyBorder="1"/>
    <xf numFmtId="0" fontId="5" fillId="0" borderId="6" xfId="0" applyFont="1" applyBorder="1" applyAlignment="1">
      <alignment horizontal="center" vertical="center"/>
    </xf>
    <xf numFmtId="0" fontId="14" fillId="0" borderId="10" xfId="0" applyFont="1" applyBorder="1" applyAlignment="1">
      <alignment horizontal="center"/>
    </xf>
    <xf numFmtId="0" fontId="20" fillId="0" borderId="10" xfId="0" applyFont="1" applyBorder="1" applyAlignment="1">
      <alignment horizontal="center"/>
    </xf>
    <xf numFmtId="175" fontId="20" fillId="0" borderId="10" xfId="0" applyNumberFormat="1" applyFont="1" applyBorder="1" applyAlignment="1">
      <alignment horizontal="center"/>
    </xf>
    <xf numFmtId="0" fontId="17" fillId="0" borderId="1" xfId="0" applyFont="1" applyBorder="1" applyAlignment="1">
      <alignment horizontal="center" vertical="center"/>
    </xf>
    <xf numFmtId="0" fontId="5" fillId="0" borderId="10" xfId="0" applyFont="1" applyBorder="1" applyAlignment="1">
      <alignment horizontal="center"/>
    </xf>
    <xf numFmtId="166" fontId="1" fillId="0" borderId="4" xfId="0" applyNumberFormat="1" applyFont="1" applyBorder="1" applyAlignment="1">
      <alignment horizontal="center"/>
    </xf>
    <xf numFmtId="4" fontId="14" fillId="0" borderId="1" xfId="0" applyNumberFormat="1" applyFont="1" applyBorder="1" applyAlignment="1">
      <alignment horizontal="center" vertical="center"/>
    </xf>
    <xf numFmtId="176" fontId="14" fillId="0" borderId="10" xfId="0" applyNumberFormat="1" applyFont="1" applyBorder="1" applyAlignment="1">
      <alignment horizontal="center" vertical="center"/>
    </xf>
    <xf numFmtId="0" fontId="1" fillId="0" borderId="10" xfId="0" applyFont="1" applyBorder="1"/>
    <xf numFmtId="167" fontId="1" fillId="0" borderId="0" xfId="0" applyNumberFormat="1" applyFont="1" applyAlignment="1">
      <alignment horizontal="center"/>
    </xf>
    <xf numFmtId="0" fontId="7"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8" xfId="0" applyFont="1" applyBorder="1" applyAlignment="1">
      <alignment horizontal="center" vertical="center" wrapText="1"/>
    </xf>
    <xf numFmtId="0" fontId="22"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177" fontId="5" fillId="0" borderId="0" xfId="0" applyNumberFormat="1" applyFont="1" applyAlignment="1">
      <alignment horizontal="center"/>
    </xf>
    <xf numFmtId="0" fontId="23" fillId="0" borderId="0" xfId="0" applyFont="1" applyAlignment="1">
      <alignment horizontal="center"/>
    </xf>
    <xf numFmtId="0" fontId="8" fillId="0" borderId="0" xfId="0" applyFont="1" applyAlignment="1">
      <alignment horizontal="center"/>
    </xf>
    <xf numFmtId="0" fontId="23" fillId="0" borderId="7" xfId="0" applyFont="1" applyBorder="1" applyAlignment="1">
      <alignment horizontal="center"/>
    </xf>
    <xf numFmtId="0" fontId="14" fillId="0" borderId="14" xfId="0" applyFont="1" applyBorder="1" applyAlignment="1">
      <alignment horizontal="center"/>
    </xf>
    <xf numFmtId="177" fontId="7" fillId="0" borderId="0" xfId="0" applyNumberFormat="1" applyFont="1" applyAlignment="1">
      <alignment horizontal="center"/>
    </xf>
    <xf numFmtId="0" fontId="23" fillId="0" borderId="0" xfId="0" applyFont="1" applyAlignment="1">
      <alignment horizontal="right"/>
    </xf>
    <xf numFmtId="0" fontId="8" fillId="0" borderId="7" xfId="0" applyFont="1" applyBorder="1" applyAlignment="1">
      <alignment horizontal="right"/>
    </xf>
    <xf numFmtId="166" fontId="5" fillId="0" borderId="10" xfId="0" applyNumberFormat="1" applyFont="1" applyBorder="1" applyAlignment="1">
      <alignment horizontal="center"/>
    </xf>
    <xf numFmtId="0" fontId="1" fillId="0" borderId="12" xfId="0" applyFont="1" applyBorder="1" applyAlignment="1">
      <alignment horizontal="center"/>
    </xf>
    <xf numFmtId="0" fontId="8" fillId="0" borderId="12" xfId="0" applyFont="1" applyBorder="1" applyAlignment="1">
      <alignment horizontal="center"/>
    </xf>
    <xf numFmtId="166" fontId="1" fillId="0" borderId="0" xfId="0" applyNumberFormat="1" applyFont="1" applyAlignment="1">
      <alignment horizontal="center"/>
    </xf>
    <xf numFmtId="0" fontId="24" fillId="0" borderId="1" xfId="0" applyFont="1" applyBorder="1" applyAlignment="1">
      <alignment horizontal="center"/>
    </xf>
    <xf numFmtId="0" fontId="24" fillId="0" borderId="6" xfId="0" applyFont="1" applyBorder="1" applyAlignment="1">
      <alignment horizontal="center" vertical="center"/>
    </xf>
    <xf numFmtId="0" fontId="24" fillId="0" borderId="10" xfId="0" applyFont="1" applyBorder="1" applyAlignment="1">
      <alignment horizontal="center"/>
    </xf>
    <xf numFmtId="0" fontId="24" fillId="0" borderId="2" xfId="0" applyFont="1" applyBorder="1" applyAlignment="1">
      <alignment horizontal="center"/>
    </xf>
    <xf numFmtId="164" fontId="24" fillId="3" borderId="1" xfId="0" applyNumberFormat="1" applyFont="1" applyFill="1" applyBorder="1" applyAlignment="1">
      <alignment horizontal="center"/>
    </xf>
    <xf numFmtId="41" fontId="26" fillId="0" borderId="1" xfId="0" applyNumberFormat="1" applyFont="1" applyBorder="1" applyAlignment="1">
      <alignment horizontal="center"/>
    </xf>
    <xf numFmtId="0" fontId="26" fillId="0" borderId="1" xfId="0" applyFont="1" applyBorder="1" applyAlignment="1">
      <alignment horizontal="center"/>
    </xf>
    <xf numFmtId="178" fontId="8" fillId="0" borderId="1" xfId="0" applyNumberFormat="1" applyFont="1" applyBorder="1" applyAlignment="1">
      <alignment horizontal="center"/>
    </xf>
    <xf numFmtId="178" fontId="8" fillId="0" borderId="10" xfId="0" applyNumberFormat="1" applyFont="1" applyBorder="1" applyAlignment="1">
      <alignment horizontal="center"/>
    </xf>
    <xf numFmtId="41" fontId="26" fillId="0" borderId="4" xfId="0" applyNumberFormat="1" applyFont="1" applyBorder="1" applyAlignment="1">
      <alignment horizontal="center"/>
    </xf>
    <xf numFmtId="0" fontId="8" fillId="0" borderId="1" xfId="0" applyFont="1" applyBorder="1" applyAlignment="1">
      <alignment horizontal="center" wrapText="1"/>
    </xf>
    <xf numFmtId="178" fontId="8" fillId="0" borderId="6" xfId="0" applyNumberFormat="1" applyFont="1" applyBorder="1" applyAlignment="1">
      <alignment horizontal="center"/>
    </xf>
    <xf numFmtId="0" fontId="8" fillId="0" borderId="1" xfId="0" applyFont="1" applyBorder="1" applyAlignment="1">
      <alignment horizontal="center"/>
    </xf>
    <xf numFmtId="0" fontId="27" fillId="0" borderId="1" xfId="0" applyFont="1" applyBorder="1" applyAlignment="1">
      <alignment horizontal="center" wrapText="1"/>
    </xf>
    <xf numFmtId="3" fontId="25" fillId="0" borderId="10" xfId="0" applyNumberFormat="1" applyFont="1" applyBorder="1" applyAlignment="1">
      <alignment horizontal="center" vertical="center"/>
    </xf>
    <xf numFmtId="0" fontId="25" fillId="0" borderId="10" xfId="0" applyFont="1" applyBorder="1" applyAlignment="1">
      <alignment horizontal="center" vertical="center"/>
    </xf>
    <xf numFmtId="179" fontId="25" fillId="0" borderId="10" xfId="0" applyNumberFormat="1" applyFont="1" applyBorder="1" applyAlignment="1">
      <alignment horizontal="center" vertical="center"/>
    </xf>
    <xf numFmtId="180" fontId="8" fillId="0" borderId="10" xfId="0" applyNumberFormat="1" applyFont="1" applyBorder="1" applyAlignment="1">
      <alignment horizontal="center"/>
    </xf>
    <xf numFmtId="0" fontId="27" fillId="0" borderId="0" xfId="0" applyFont="1"/>
    <xf numFmtId="0" fontId="7" fillId="0" borderId="4" xfId="0" applyFont="1" applyBorder="1" applyAlignment="1">
      <alignment horizontal="center"/>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41" fontId="8" fillId="0" borderId="1" xfId="0" applyNumberFormat="1" applyFont="1" applyBorder="1" applyAlignment="1">
      <alignment horizontal="right"/>
    </xf>
    <xf numFmtId="41" fontId="9" fillId="0" borderId="1" xfId="0" applyNumberFormat="1" applyFont="1" applyBorder="1" applyAlignment="1">
      <alignment horizontal="right"/>
    </xf>
    <xf numFmtId="4" fontId="8" fillId="0" borderId="10" xfId="0" applyNumberFormat="1" applyFont="1" applyBorder="1"/>
    <xf numFmtId="41" fontId="8" fillId="0" borderId="4" xfId="0" applyNumberFormat="1" applyFont="1" applyBorder="1" applyAlignment="1">
      <alignment horizontal="right"/>
    </xf>
    <xf numFmtId="41" fontId="27" fillId="0" borderId="1" xfId="0" applyNumberFormat="1" applyFont="1" applyBorder="1"/>
    <xf numFmtId="0" fontId="8" fillId="0" borderId="6" xfId="0" applyFont="1" applyBorder="1"/>
    <xf numFmtId="165" fontId="8" fillId="0" borderId="1" xfId="0" applyNumberFormat="1" applyFont="1" applyBorder="1"/>
    <xf numFmtId="41" fontId="8" fillId="0" borderId="6" xfId="0" applyNumberFormat="1" applyFont="1" applyBorder="1" applyAlignment="1">
      <alignment horizontal="right"/>
    </xf>
    <xf numFmtId="0" fontId="27" fillId="0" borderId="1" xfId="0" applyFont="1" applyBorder="1" applyAlignment="1">
      <alignment horizontal="right"/>
    </xf>
    <xf numFmtId="165" fontId="8" fillId="0" borderId="6" xfId="0" applyNumberFormat="1" applyFont="1" applyBorder="1"/>
    <xf numFmtId="0" fontId="8" fillId="0" borderId="0" xfId="0" applyFont="1"/>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166" fontId="8" fillId="0" borderId="1" xfId="0" applyNumberFormat="1" applyFont="1" applyBorder="1" applyAlignment="1">
      <alignment horizontal="center"/>
    </xf>
    <xf numFmtId="166" fontId="8" fillId="0" borderId="4" xfId="0" applyNumberFormat="1" applyFont="1" applyBorder="1" applyAlignment="1">
      <alignment horizontal="center"/>
    </xf>
    <xf numFmtId="0" fontId="28" fillId="0" borderId="1" xfId="0" applyFont="1" applyBorder="1" applyAlignment="1">
      <alignment horizontal="left" vertical="center" wrapText="1"/>
    </xf>
    <xf numFmtId="0" fontId="28" fillId="0" borderId="1" xfId="0" applyFont="1" applyBorder="1" applyAlignment="1">
      <alignment horizontal="center"/>
    </xf>
    <xf numFmtId="0" fontId="7" fillId="0" borderId="1" xfId="0" applyFont="1" applyBorder="1" applyAlignment="1">
      <alignment horizontal="left" vertical="center" wrapText="1"/>
    </xf>
    <xf numFmtId="3" fontId="28" fillId="0" borderId="1" xfId="0" applyNumberFormat="1" applyFont="1" applyBorder="1" applyAlignment="1">
      <alignment horizontal="center"/>
    </xf>
    <xf numFmtId="0" fontId="7" fillId="0" borderId="1" xfId="0" applyFont="1" applyBorder="1" applyAlignment="1">
      <alignment horizontal="left" wrapText="1"/>
    </xf>
    <xf numFmtId="41" fontId="8" fillId="0" borderId="1" xfId="0" applyNumberFormat="1" applyFont="1" applyBorder="1" applyAlignment="1">
      <alignment horizontal="center"/>
    </xf>
    <xf numFmtId="41" fontId="7" fillId="0" borderId="1" xfId="0" applyNumberFormat="1" applyFont="1" applyBorder="1" applyAlignment="1">
      <alignment horizontal="center"/>
    </xf>
    <xf numFmtId="0" fontId="29" fillId="0" borderId="1" xfId="0" applyFont="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xf>
    <xf numFmtId="0" fontId="29" fillId="0" borderId="10" xfId="0" applyFont="1" applyBorder="1" applyAlignment="1">
      <alignment horizontal="center"/>
    </xf>
    <xf numFmtId="0" fontId="29" fillId="0" borderId="1" xfId="0" applyFont="1" applyBorder="1" applyAlignment="1">
      <alignment horizontal="center"/>
    </xf>
    <xf numFmtId="164" fontId="29" fillId="3" borderId="1" xfId="0" applyNumberFormat="1" applyFont="1" applyFill="1" applyBorder="1" applyAlignment="1">
      <alignment horizontal="center"/>
    </xf>
    <xf numFmtId="41" fontId="30" fillId="0" borderId="10" xfId="0" applyNumberFormat="1" applyFont="1" applyBorder="1" applyAlignment="1">
      <alignment horizontal="center"/>
    </xf>
    <xf numFmtId="164" fontId="29" fillId="3" borderId="2" xfId="0" applyNumberFormat="1" applyFont="1" applyFill="1" applyBorder="1" applyAlignment="1">
      <alignment horizontal="center"/>
    </xf>
    <xf numFmtId="41" fontId="30" fillId="0" borderId="16" xfId="0" applyNumberFormat="1" applyFont="1" applyBorder="1" applyAlignment="1">
      <alignment horizontal="center"/>
    </xf>
    <xf numFmtId="41" fontId="29" fillId="0" borderId="10" xfId="0" applyNumberFormat="1" applyFont="1" applyBorder="1" applyAlignment="1">
      <alignment horizontal="center"/>
    </xf>
    <xf numFmtId="0" fontId="30" fillId="0" borderId="0" xfId="0" applyFont="1" applyAlignment="1">
      <alignment horizontal="center"/>
    </xf>
    <xf numFmtId="0" fontId="22" fillId="0" borderId="7" xfId="0" applyFont="1" applyBorder="1" applyAlignment="1">
      <alignment horizontal="center"/>
    </xf>
    <xf numFmtId="0" fontId="7" fillId="0" borderId="11" xfId="0" applyFont="1" applyBorder="1" applyAlignment="1">
      <alignment horizontal="center"/>
    </xf>
    <xf numFmtId="0" fontId="7" fillId="0" borderId="8"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1" fillId="0" borderId="0" xfId="0" applyFont="1" applyAlignment="1">
      <alignment horizontal="center" vertical="center" wrapText="1"/>
    </xf>
    <xf numFmtId="0" fontId="21" fillId="0" borderId="7" xfId="0" applyFont="1" applyBorder="1" applyAlignment="1">
      <alignment horizontal="center" vertical="center" wrapText="1"/>
    </xf>
    <xf numFmtId="177" fontId="22" fillId="0" borderId="0" xfId="0" applyNumberFormat="1" applyFont="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27" fillId="0" borderId="0" xfId="0" applyFont="1" applyAlignment="1">
      <alignment horizontal="center"/>
    </xf>
    <xf numFmtId="0" fontId="31" fillId="0" borderId="14" xfId="0" applyFont="1" applyBorder="1" applyAlignment="1">
      <alignment horizontal="center"/>
    </xf>
    <xf numFmtId="0" fontId="27" fillId="0" borderId="17" xfId="0" applyFont="1" applyBorder="1" applyAlignment="1">
      <alignment horizontal="center"/>
    </xf>
    <xf numFmtId="0" fontId="27" fillId="0" borderId="18" xfId="0" applyFont="1" applyBorder="1" applyAlignment="1">
      <alignment horizontal="center"/>
    </xf>
    <xf numFmtId="0" fontId="27" fillId="0" borderId="19" xfId="0" applyFont="1" applyBorder="1" applyAlignment="1">
      <alignment horizontal="center"/>
    </xf>
    <xf numFmtId="0" fontId="27" fillId="0" borderId="7" xfId="0" applyFont="1" applyBorder="1" applyAlignment="1">
      <alignment horizontal="center"/>
    </xf>
    <xf numFmtId="0" fontId="8" fillId="0" borderId="20" xfId="0" applyFont="1" applyBorder="1" applyAlignment="1">
      <alignment horizontal="center"/>
    </xf>
    <xf numFmtId="0" fontId="8" fillId="0" borderId="7" xfId="0" applyFont="1" applyBorder="1" applyAlignment="1">
      <alignment horizontal="center"/>
    </xf>
    <xf numFmtId="0" fontId="27" fillId="0" borderId="20" xfId="0" applyFont="1" applyBorder="1" applyAlignment="1">
      <alignment horizontal="center"/>
    </xf>
    <xf numFmtId="177" fontId="22" fillId="0" borderId="12" xfId="0" applyNumberFormat="1" applyFont="1" applyBorder="1" applyAlignment="1">
      <alignment horizontal="center"/>
    </xf>
    <xf numFmtId="0" fontId="8" fillId="0" borderId="21" xfId="0" applyFont="1" applyBorder="1" applyAlignment="1">
      <alignment horizontal="center"/>
    </xf>
    <xf numFmtId="0" fontId="8" fillId="0" borderId="8" xfId="0" applyFont="1" applyBorder="1" applyAlignment="1">
      <alignment horizontal="center"/>
    </xf>
    <xf numFmtId="0" fontId="27" fillId="0" borderId="21" xfId="0" applyFont="1" applyBorder="1" applyAlignment="1">
      <alignment horizontal="center"/>
    </xf>
    <xf numFmtId="0" fontId="27" fillId="0" borderId="12" xfId="0" applyFont="1" applyBorder="1" applyAlignment="1">
      <alignment horizontal="center"/>
    </xf>
    <xf numFmtId="0" fontId="27" fillId="0" borderId="8" xfId="0" applyFont="1" applyBorder="1" applyAlignment="1">
      <alignment horizontal="center"/>
    </xf>
    <xf numFmtId="166" fontId="22" fillId="0" borderId="10" xfId="0" applyNumberFormat="1" applyFont="1" applyBorder="1" applyAlignment="1">
      <alignment horizontal="center"/>
    </xf>
    <xf numFmtId="177" fontId="22" fillId="0" borderId="18" xfId="0" applyNumberFormat="1" applyFont="1" applyBorder="1" applyAlignment="1">
      <alignment horizontal="center"/>
    </xf>
    <xf numFmtId="0" fontId="22" fillId="0" borderId="1" xfId="0" applyFont="1" applyBorder="1" applyAlignment="1">
      <alignment horizontal="center" vertical="center"/>
    </xf>
    <xf numFmtId="164" fontId="22" fillId="0" borderId="1" xfId="0" applyNumberFormat="1" applyFont="1" applyBorder="1" applyAlignment="1">
      <alignment horizontal="center" vertical="center"/>
    </xf>
    <xf numFmtId="0" fontId="22" fillId="0" borderId="1" xfId="0" applyFont="1" applyBorder="1" applyAlignment="1">
      <alignment horizontal="center"/>
    </xf>
    <xf numFmtId="0" fontId="28" fillId="0" borderId="3" xfId="0" applyFont="1" applyBorder="1" applyAlignment="1">
      <alignment horizontal="center" vertical="center" wrapText="1"/>
    </xf>
    <xf numFmtId="3" fontId="28" fillId="0" borderId="1" xfId="0" applyNumberFormat="1" applyFont="1" applyBorder="1" applyAlignment="1">
      <alignment horizontal="center" vertical="center"/>
    </xf>
    <xf numFmtId="166" fontId="8" fillId="0" borderId="11" xfId="0" applyNumberFormat="1" applyFont="1" applyBorder="1" applyAlignment="1">
      <alignment horizontal="center"/>
    </xf>
    <xf numFmtId="181" fontId="8" fillId="0" borderId="11" xfId="0" applyNumberFormat="1" applyFont="1" applyBorder="1" applyAlignment="1">
      <alignment horizontal="right"/>
    </xf>
    <xf numFmtId="0" fontId="8" fillId="0" borderId="11" xfId="0" applyFont="1" applyBorder="1" applyAlignment="1">
      <alignment horizontal="right"/>
    </xf>
    <xf numFmtId="0" fontId="7" fillId="0" borderId="6" xfId="0" applyFont="1" applyBorder="1" applyAlignment="1">
      <alignment horizontal="center" vertical="center"/>
    </xf>
    <xf numFmtId="0" fontId="28" fillId="0" borderId="10" xfId="0" applyFont="1" applyBorder="1" applyAlignment="1">
      <alignment horizontal="center"/>
    </xf>
    <xf numFmtId="164" fontId="7" fillId="3" borderId="3" xfId="0" applyNumberFormat="1" applyFont="1" applyFill="1" applyBorder="1" applyAlignment="1">
      <alignment horizontal="center"/>
    </xf>
    <xf numFmtId="41" fontId="8" fillId="0" borderId="3" xfId="0" applyNumberFormat="1" applyFont="1" applyBorder="1" applyAlignment="1">
      <alignment horizontal="center"/>
    </xf>
    <xf numFmtId="182" fontId="32" fillId="0" borderId="13" xfId="0" applyNumberFormat="1" applyFont="1" applyBorder="1" applyAlignment="1">
      <alignment horizontal="center"/>
    </xf>
    <xf numFmtId="183" fontId="8" fillId="0" borderId="13" xfId="0" applyNumberFormat="1" applyFont="1" applyBorder="1"/>
    <xf numFmtId="41" fontId="8" fillId="0" borderId="21" xfId="0" applyNumberFormat="1" applyFont="1" applyBorder="1" applyAlignment="1">
      <alignment horizontal="center"/>
    </xf>
    <xf numFmtId="175" fontId="8" fillId="0" borderId="13" xfId="0" applyNumberFormat="1" applyFont="1" applyBorder="1"/>
    <xf numFmtId="164" fontId="7" fillId="3" borderId="4" xfId="0" applyNumberFormat="1" applyFont="1" applyFill="1" applyBorder="1" applyAlignment="1">
      <alignment horizontal="center"/>
    </xf>
    <xf numFmtId="178" fontId="28" fillId="0" borderId="10" xfId="0" applyNumberFormat="1" applyFont="1" applyBorder="1" applyAlignment="1">
      <alignment horizontal="center"/>
    </xf>
    <xf numFmtId="166" fontId="1" fillId="0" borderId="23" xfId="0" applyNumberFormat="1" applyFont="1" applyBorder="1"/>
    <xf numFmtId="166" fontId="0" fillId="0" borderId="23" xfId="0" applyNumberFormat="1" applyBorder="1"/>
    <xf numFmtId="164" fontId="5" fillId="0" borderId="0" xfId="0" applyNumberFormat="1" applyFont="1" applyAlignment="1">
      <alignment horizontal="center" vertical="center"/>
    </xf>
    <xf numFmtId="184" fontId="0" fillId="0" borderId="0" xfId="0" applyNumberFormat="1"/>
    <xf numFmtId="0" fontId="1" fillId="0" borderId="23" xfId="0" applyFont="1" applyBorder="1"/>
    <xf numFmtId="0" fontId="0" fillId="0" borderId="23" xfId="0" applyBorder="1"/>
    <xf numFmtId="166" fontId="1" fillId="11" borderId="1" xfId="0" applyNumberFormat="1" applyFont="1" applyFill="1" applyBorder="1" applyAlignment="1">
      <alignment horizontal="center"/>
    </xf>
    <xf numFmtId="166" fontId="1" fillId="12" borderId="1" xfId="0" applyNumberFormat="1" applyFont="1" applyFill="1" applyBorder="1" applyAlignment="1">
      <alignment horizontal="center"/>
    </xf>
    <xf numFmtId="166" fontId="0" fillId="0" borderId="0" xfId="0" applyNumberFormat="1"/>
    <xf numFmtId="3" fontId="1" fillId="0" borderId="0" xfId="0" applyNumberFormat="1" applyFont="1"/>
    <xf numFmtId="41" fontId="1" fillId="0" borderId="0" xfId="0" applyNumberFormat="1" applyFont="1" applyAlignment="1">
      <alignment horizontal="center"/>
    </xf>
    <xf numFmtId="4" fontId="0" fillId="7" borderId="0" xfId="0" applyNumberFormat="1" applyFill="1" applyAlignment="1">
      <alignment horizontal="center"/>
    </xf>
    <xf numFmtId="4" fontId="1" fillId="0" borderId="0" xfId="0" applyNumberFormat="1" applyFont="1" applyAlignment="1">
      <alignment horizontal="center"/>
    </xf>
    <xf numFmtId="41" fontId="1" fillId="0" borderId="0" xfId="0" applyNumberFormat="1" applyFont="1"/>
    <xf numFmtId="4" fontId="1" fillId="0" borderId="0" xfId="0" applyNumberFormat="1" applyFont="1"/>
    <xf numFmtId="4" fontId="0" fillId="7" borderId="0" xfId="0" applyNumberFormat="1" applyFill="1"/>
    <xf numFmtId="3" fontId="1" fillId="0" borderId="4" xfId="0" applyNumberFormat="1" applyFont="1" applyBorder="1" applyAlignment="1">
      <alignment horizontal="center"/>
    </xf>
    <xf numFmtId="0" fontId="5" fillId="0" borderId="9" xfId="0" applyFont="1" applyBorder="1" applyAlignment="1">
      <alignment horizontal="center" vertical="center" wrapText="1"/>
    </xf>
    <xf numFmtId="3" fontId="0" fillId="0" borderId="23" xfId="0" applyNumberFormat="1" applyBorder="1"/>
    <xf numFmtId="3" fontId="0" fillId="0" borderId="23" xfId="0" applyNumberFormat="1" applyBorder="1" applyAlignment="1">
      <alignment horizontal="center" vertical="center"/>
    </xf>
    <xf numFmtId="164" fontId="5" fillId="0" borderId="4" xfId="0" applyNumberFormat="1" applyFont="1" applyBorder="1" applyAlignment="1">
      <alignment horizontal="center"/>
    </xf>
    <xf numFmtId="4" fontId="1" fillId="0" borderId="23" xfId="0" applyNumberFormat="1" applyFont="1" applyBorder="1" applyAlignment="1">
      <alignment horizontal="center"/>
    </xf>
    <xf numFmtId="0" fontId="5" fillId="0" borderId="9" xfId="0" applyFont="1" applyBorder="1" applyAlignment="1">
      <alignment horizontal="center"/>
    </xf>
    <xf numFmtId="166" fontId="1" fillId="0" borderId="9" xfId="0" applyNumberFormat="1" applyFont="1" applyBorder="1" applyAlignment="1">
      <alignment horizontal="center"/>
    </xf>
    <xf numFmtId="166" fontId="1" fillId="11" borderId="9" xfId="0" applyNumberFormat="1" applyFont="1" applyFill="1" applyBorder="1" applyAlignment="1">
      <alignment horizontal="center"/>
    </xf>
    <xf numFmtId="167" fontId="0" fillId="0" borderId="23" xfId="0" applyNumberFormat="1" applyBorder="1"/>
    <xf numFmtId="166" fontId="37" fillId="0" borderId="23" xfId="0" applyNumberFormat="1" applyFont="1" applyBorder="1"/>
    <xf numFmtId="0" fontId="36" fillId="0" borderId="23" xfId="0" applyFont="1" applyBorder="1" applyAlignment="1">
      <alignment horizontal="center"/>
    </xf>
    <xf numFmtId="166" fontId="36" fillId="0" borderId="23" xfId="0" applyNumberFormat="1" applyFont="1" applyBorder="1" applyAlignment="1">
      <alignment horizontal="center"/>
    </xf>
    <xf numFmtId="166" fontId="36" fillId="11" borderId="23" xfId="0" applyNumberFormat="1" applyFont="1" applyFill="1" applyBorder="1" applyAlignment="1">
      <alignment horizontal="center"/>
    </xf>
    <xf numFmtId="166" fontId="1" fillId="11" borderId="1" xfId="0" applyNumberFormat="1" applyFont="1" applyFill="1" applyBorder="1"/>
    <xf numFmtId="166" fontId="1" fillId="11" borderId="9" xfId="0" applyNumberFormat="1" applyFont="1" applyFill="1" applyBorder="1"/>
    <xf numFmtId="0" fontId="5" fillId="0" borderId="23" xfId="0" applyFont="1" applyBorder="1" applyAlignment="1">
      <alignment horizontal="center"/>
    </xf>
    <xf numFmtId="170" fontId="1" fillId="0" borderId="0" xfId="0" applyNumberFormat="1" applyFont="1"/>
    <xf numFmtId="0" fontId="5" fillId="2" borderId="9" xfId="0" applyFont="1" applyFill="1" applyBorder="1" applyAlignment="1">
      <alignment horizontal="center" vertical="center"/>
    </xf>
    <xf numFmtId="3" fontId="1" fillId="0" borderId="23" xfId="0" applyNumberFormat="1" applyFont="1" applyBorder="1" applyAlignment="1">
      <alignment horizontal="center"/>
    </xf>
    <xf numFmtId="0" fontId="1" fillId="0" borderId="23" xfId="0" applyFont="1" applyBorder="1" applyAlignment="1">
      <alignment horizontal="center"/>
    </xf>
    <xf numFmtId="170" fontId="1" fillId="0" borderId="23" xfId="0" applyNumberFormat="1" applyFont="1" applyBorder="1"/>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166" fontId="36" fillId="0" borderId="1" xfId="0" applyNumberFormat="1" applyFont="1" applyBorder="1"/>
    <xf numFmtId="182" fontId="35" fillId="11" borderId="23" xfId="0" applyNumberFormat="1" applyFont="1" applyFill="1" applyBorder="1"/>
    <xf numFmtId="166" fontId="1" fillId="15" borderId="1" xfId="0" applyNumberFormat="1" applyFont="1" applyFill="1" applyBorder="1" applyAlignment="1">
      <alignment horizontal="center"/>
    </xf>
    <xf numFmtId="166" fontId="1" fillId="11" borderId="1" xfId="0" applyNumberFormat="1" applyFont="1" applyFill="1" applyBorder="1" applyAlignment="1">
      <alignment horizontal="center" vertical="center"/>
    </xf>
    <xf numFmtId="166" fontId="1" fillId="12" borderId="1" xfId="0" applyNumberFormat="1" applyFont="1" applyFill="1" applyBorder="1" applyAlignment="1">
      <alignment horizontal="center" vertical="center"/>
    </xf>
    <xf numFmtId="166" fontId="1" fillId="15" borderId="1" xfId="0" applyNumberFormat="1" applyFont="1" applyFill="1" applyBorder="1" applyAlignment="1">
      <alignment horizontal="center" vertical="center"/>
    </xf>
    <xf numFmtId="166" fontId="14" fillId="0" borderId="9" xfId="0" applyNumberFormat="1" applyFont="1" applyBorder="1" applyAlignment="1">
      <alignment horizontal="center" vertical="center"/>
    </xf>
    <xf numFmtId="166" fontId="1" fillId="12" borderId="9" xfId="0" applyNumberFormat="1" applyFont="1" applyFill="1" applyBorder="1" applyAlignment="1">
      <alignment horizontal="center"/>
    </xf>
    <xf numFmtId="166" fontId="39" fillId="0" borderId="23" xfId="0" applyNumberFormat="1" applyFont="1" applyBorder="1" applyAlignment="1">
      <alignment horizontal="center" vertical="center"/>
    </xf>
    <xf numFmtId="0" fontId="5" fillId="16" borderId="1" xfId="0" applyFont="1" applyFill="1" applyBorder="1" applyAlignment="1">
      <alignment horizontal="center"/>
    </xf>
    <xf numFmtId="0" fontId="5" fillId="17" borderId="1" xfId="0" applyFont="1" applyFill="1" applyBorder="1" applyAlignment="1">
      <alignment horizontal="center" vertical="center"/>
    </xf>
    <xf numFmtId="164" fontId="5" fillId="17" borderId="1" xfId="0" applyNumberFormat="1" applyFont="1" applyFill="1" applyBorder="1" applyAlignment="1">
      <alignment horizontal="center" vertical="center"/>
    </xf>
    <xf numFmtId="166" fontId="35" fillId="11" borderId="23" xfId="0" applyNumberFormat="1" applyFont="1" applyFill="1" applyBorder="1" applyAlignment="1">
      <alignment horizontal="center"/>
    </xf>
    <xf numFmtId="166" fontId="35" fillId="12" borderId="23" xfId="0" applyNumberFormat="1" applyFont="1" applyFill="1" applyBorder="1" applyAlignment="1">
      <alignment horizontal="center"/>
    </xf>
    <xf numFmtId="0" fontId="5" fillId="0" borderId="4" xfId="0" applyFont="1" applyBorder="1" applyAlignment="1">
      <alignment horizontal="center"/>
    </xf>
    <xf numFmtId="3" fontId="15" fillId="0" borderId="4" xfId="0" applyNumberFormat="1" applyFont="1" applyBorder="1" applyAlignment="1">
      <alignment horizontal="center" vertical="center"/>
    </xf>
    <xf numFmtId="166" fontId="1" fillId="0" borderId="4" xfId="0" applyNumberFormat="1" applyFont="1" applyBorder="1" applyAlignment="1">
      <alignment horizontal="center" vertical="center"/>
    </xf>
    <xf numFmtId="3" fontId="40" fillId="0" borderId="23" xfId="0" applyNumberFormat="1" applyFont="1" applyBorder="1" applyAlignment="1">
      <alignment horizontal="center"/>
    </xf>
    <xf numFmtId="166" fontId="0" fillId="0" borderId="23" xfId="0" applyNumberFormat="1" applyBorder="1" applyAlignment="1">
      <alignment horizontal="center"/>
    </xf>
    <xf numFmtId="3" fontId="0" fillId="0" borderId="0" xfId="0" applyNumberFormat="1"/>
    <xf numFmtId="164" fontId="5" fillId="3" borderId="9" xfId="0" applyNumberFormat="1" applyFont="1" applyFill="1" applyBorder="1" applyAlignment="1">
      <alignment horizontal="center"/>
    </xf>
    <xf numFmtId="41" fontId="9" fillId="4" borderId="9" xfId="0" applyNumberFormat="1" applyFont="1" applyFill="1" applyBorder="1" applyAlignment="1">
      <alignment horizontal="right"/>
    </xf>
    <xf numFmtId="41" fontId="9" fillId="4" borderId="19" xfId="0" applyNumberFormat="1" applyFont="1" applyFill="1" applyBorder="1" applyAlignment="1">
      <alignment horizontal="right"/>
    </xf>
    <xf numFmtId="165" fontId="9" fillId="4" borderId="9" xfId="0" applyNumberFormat="1" applyFont="1" applyFill="1" applyBorder="1" applyAlignment="1">
      <alignment horizontal="right"/>
    </xf>
    <xf numFmtId="10" fontId="9" fillId="4" borderId="19" xfId="0" applyNumberFormat="1" applyFont="1" applyFill="1" applyBorder="1" applyAlignment="1">
      <alignment horizontal="right"/>
    </xf>
    <xf numFmtId="10" fontId="9" fillId="4" borderId="9" xfId="0" applyNumberFormat="1" applyFont="1" applyFill="1" applyBorder="1" applyAlignment="1">
      <alignment horizontal="right"/>
    </xf>
    <xf numFmtId="3" fontId="42" fillId="18" borderId="23" xfId="0" applyNumberFormat="1" applyFont="1" applyFill="1" applyBorder="1" applyAlignment="1">
      <alignment horizontal="right" wrapText="1"/>
    </xf>
    <xf numFmtId="0" fontId="42" fillId="18" borderId="23" xfId="0" applyFont="1" applyFill="1" applyBorder="1" applyAlignment="1">
      <alignment horizontal="right" wrapText="1"/>
    </xf>
    <xf numFmtId="10" fontId="42" fillId="18" borderId="23" xfId="0" applyNumberFormat="1" applyFont="1" applyFill="1" applyBorder="1" applyAlignment="1">
      <alignment horizontal="right" wrapText="1"/>
    </xf>
    <xf numFmtId="164" fontId="5" fillId="3" borderId="23" xfId="0" applyNumberFormat="1" applyFont="1" applyFill="1" applyBorder="1" applyAlignment="1">
      <alignment horizontal="center"/>
    </xf>
    <xf numFmtId="41" fontId="0" fillId="0" borderId="23" xfId="0" applyNumberFormat="1" applyBorder="1"/>
    <xf numFmtId="0" fontId="35" fillId="15" borderId="23" xfId="0" applyFont="1" applyFill="1" applyBorder="1" applyAlignment="1">
      <alignment horizontal="center" vertical="center"/>
    </xf>
    <xf numFmtId="0" fontId="35" fillId="0" borderId="23" xfId="0" applyFont="1" applyBorder="1" applyAlignment="1">
      <alignment horizontal="center"/>
    </xf>
    <xf numFmtId="166" fontId="35" fillId="0" borderId="23" xfId="0" applyNumberFormat="1" applyFont="1" applyBorder="1" applyAlignment="1">
      <alignment horizontal="center"/>
    </xf>
    <xf numFmtId="166" fontId="1" fillId="11" borderId="9" xfId="0" applyNumberFormat="1" applyFont="1" applyFill="1" applyBorder="1" applyAlignment="1">
      <alignment horizontal="center" vertical="center"/>
    </xf>
    <xf numFmtId="166" fontId="1" fillId="12" borderId="9" xfId="0" applyNumberFormat="1" applyFont="1" applyFill="1" applyBorder="1" applyAlignment="1">
      <alignment horizontal="center" vertical="center"/>
    </xf>
    <xf numFmtId="166" fontId="1" fillId="15" borderId="9" xfId="0" applyNumberFormat="1" applyFont="1" applyFill="1" applyBorder="1" applyAlignment="1">
      <alignment horizontal="center" vertical="center"/>
    </xf>
    <xf numFmtId="166" fontId="35" fillId="15" borderId="23" xfId="0" applyNumberFormat="1" applyFont="1" applyFill="1" applyBorder="1" applyAlignment="1">
      <alignment horizontal="center"/>
    </xf>
    <xf numFmtId="3" fontId="5" fillId="0" borderId="9" xfId="0" applyNumberFormat="1" applyFont="1" applyBorder="1" applyAlignment="1">
      <alignment horizontal="center" vertical="center"/>
    </xf>
    <xf numFmtId="3" fontId="35" fillId="0" borderId="23" xfId="0" applyNumberFormat="1" applyFont="1" applyBorder="1" applyAlignment="1">
      <alignment horizontal="center"/>
    </xf>
    <xf numFmtId="166" fontId="1" fillId="15" borderId="9" xfId="0" applyNumberFormat="1" applyFont="1" applyFill="1" applyBorder="1" applyAlignment="1">
      <alignment horizontal="center"/>
    </xf>
    <xf numFmtId="0" fontId="5" fillId="19" borderId="1" xfId="0" applyFont="1" applyFill="1" applyBorder="1" applyAlignment="1">
      <alignment horizontal="center" vertical="center"/>
    </xf>
    <xf numFmtId="0" fontId="5" fillId="19" borderId="1" xfId="0" applyFont="1" applyFill="1" applyBorder="1" applyAlignment="1">
      <alignment horizontal="center"/>
    </xf>
    <xf numFmtId="164" fontId="5" fillId="19" borderId="1" xfId="0" applyNumberFormat="1" applyFont="1" applyFill="1" applyBorder="1" applyAlignment="1">
      <alignment horizontal="center" vertical="center"/>
    </xf>
    <xf numFmtId="166" fontId="1" fillId="0" borderId="17" xfId="0" applyNumberFormat="1" applyFont="1" applyBorder="1" applyAlignment="1">
      <alignment horizontal="center"/>
    </xf>
    <xf numFmtId="181" fontId="20" fillId="0" borderId="10" xfId="0" applyNumberFormat="1" applyFont="1" applyBorder="1" applyAlignment="1">
      <alignment horizontal="center"/>
    </xf>
    <xf numFmtId="166" fontId="35" fillId="12" borderId="23" xfId="0" applyNumberFormat="1" applyFont="1" applyFill="1" applyBorder="1" applyAlignment="1">
      <alignment horizontal="center" vertical="center"/>
    </xf>
    <xf numFmtId="185" fontId="1" fillId="0" borderId="10" xfId="0" applyNumberFormat="1" applyFont="1" applyBorder="1"/>
    <xf numFmtId="167" fontId="1" fillId="0" borderId="9" xfId="0" applyNumberFormat="1" applyFont="1" applyBorder="1" applyAlignment="1">
      <alignment horizontal="center"/>
    </xf>
    <xf numFmtId="0" fontId="5" fillId="0" borderId="23" xfId="0" applyFont="1" applyBorder="1" applyAlignment="1">
      <alignment horizontal="center" vertical="center"/>
    </xf>
    <xf numFmtId="167" fontId="1" fillId="11" borderId="1" xfId="0" applyNumberFormat="1" applyFont="1" applyFill="1" applyBorder="1" applyAlignment="1">
      <alignment horizontal="center"/>
    </xf>
    <xf numFmtId="167" fontId="1" fillId="11" borderId="9" xfId="0" applyNumberFormat="1" applyFont="1" applyFill="1" applyBorder="1" applyAlignment="1">
      <alignment horizontal="center"/>
    </xf>
    <xf numFmtId="167" fontId="36" fillId="11" borderId="23" xfId="0" applyNumberFormat="1" applyFont="1" applyFill="1" applyBorder="1" applyAlignment="1">
      <alignment horizontal="center"/>
    </xf>
    <xf numFmtId="166" fontId="36" fillId="12" borderId="23" xfId="0" applyNumberFormat="1" applyFont="1" applyFill="1" applyBorder="1" applyAlignment="1">
      <alignment horizontal="center"/>
    </xf>
    <xf numFmtId="166" fontId="36" fillId="15" borderId="23" xfId="0" applyNumberFormat="1" applyFont="1" applyFill="1" applyBorder="1" applyAlignment="1">
      <alignment horizontal="center"/>
    </xf>
    <xf numFmtId="166" fontId="1" fillId="0" borderId="23" xfId="0" applyNumberFormat="1" applyFont="1" applyBorder="1" applyAlignment="1">
      <alignment horizontal="center"/>
    </xf>
    <xf numFmtId="186" fontId="8" fillId="0" borderId="6" xfId="0" applyNumberFormat="1" applyFont="1" applyBorder="1" applyAlignment="1">
      <alignment horizontal="center"/>
    </xf>
    <xf numFmtId="187" fontId="0" fillId="11" borderId="23" xfId="0" applyNumberFormat="1" applyFill="1" applyBorder="1" applyAlignment="1">
      <alignment horizontal="center" vertical="center"/>
    </xf>
    <xf numFmtId="0" fontId="5" fillId="0" borderId="17" xfId="0" applyFont="1" applyBorder="1" applyAlignment="1">
      <alignment horizontal="center"/>
    </xf>
    <xf numFmtId="0" fontId="5" fillId="0" borderId="24" xfId="0" applyFont="1" applyBorder="1" applyAlignment="1">
      <alignment horizontal="center"/>
    </xf>
    <xf numFmtId="166" fontId="1" fillId="11" borderId="23" xfId="0" applyNumberFormat="1" applyFont="1" applyFill="1" applyBorder="1" applyAlignment="1">
      <alignment horizontal="center"/>
    </xf>
    <xf numFmtId="166" fontId="35" fillId="11" borderId="23" xfId="0" applyNumberFormat="1" applyFont="1" applyFill="1" applyBorder="1" applyAlignment="1">
      <alignment horizontal="center" vertical="center"/>
    </xf>
    <xf numFmtId="0" fontId="5" fillId="19" borderId="4" xfId="0" applyFont="1" applyFill="1" applyBorder="1" applyAlignment="1">
      <alignment horizontal="center" vertical="center"/>
    </xf>
    <xf numFmtId="0" fontId="5" fillId="19" borderId="23" xfId="0" applyFont="1" applyFill="1" applyBorder="1" applyAlignment="1">
      <alignment horizontal="center"/>
    </xf>
    <xf numFmtId="164" fontId="5" fillId="19" borderId="23" xfId="0" applyNumberFormat="1" applyFont="1" applyFill="1" applyBorder="1" applyAlignment="1">
      <alignment horizontal="center" vertical="center"/>
    </xf>
    <xf numFmtId="164" fontId="7" fillId="3" borderId="27" xfId="0" applyNumberFormat="1" applyFont="1" applyFill="1" applyBorder="1" applyAlignment="1">
      <alignment horizontal="center"/>
    </xf>
    <xf numFmtId="0" fontId="27" fillId="0" borderId="28" xfId="0" applyFont="1" applyBorder="1" applyAlignment="1">
      <alignment horizontal="right"/>
    </xf>
    <xf numFmtId="41" fontId="8" fillId="0" borderId="28" xfId="0" applyNumberFormat="1" applyFont="1" applyBorder="1" applyAlignment="1">
      <alignment horizontal="right"/>
    </xf>
    <xf numFmtId="41" fontId="9" fillId="0" borderId="28" xfId="0" applyNumberFormat="1" applyFont="1" applyBorder="1" applyAlignment="1">
      <alignment horizontal="right"/>
    </xf>
    <xf numFmtId="165" fontId="8" fillId="0" borderId="29" xfId="0" applyNumberFormat="1" applyFont="1" applyBorder="1"/>
    <xf numFmtId="4" fontId="8" fillId="0" borderId="30" xfId="0" applyNumberFormat="1" applyFont="1" applyBorder="1"/>
    <xf numFmtId="164" fontId="7" fillId="3" borderId="28" xfId="0" applyNumberFormat="1" applyFont="1" applyFill="1" applyBorder="1" applyAlignment="1">
      <alignment horizontal="center"/>
    </xf>
    <xf numFmtId="165" fontId="8" fillId="0" borderId="28" xfId="0" applyNumberFormat="1" applyFont="1" applyBorder="1"/>
    <xf numFmtId="41" fontId="8" fillId="0" borderId="29" xfId="0" applyNumberFormat="1" applyFont="1" applyBorder="1" applyAlignment="1">
      <alignment horizontal="right"/>
    </xf>
    <xf numFmtId="41" fontId="9" fillId="0" borderId="9" xfId="0" applyNumberFormat="1" applyFont="1" applyBorder="1" applyAlignment="1">
      <alignment horizontal="right"/>
    </xf>
    <xf numFmtId="41" fontId="9" fillId="0" borderId="23" xfId="0" applyNumberFormat="1" applyFont="1" applyBorder="1" applyAlignment="1">
      <alignment horizontal="right"/>
    </xf>
    <xf numFmtId="164" fontId="7" fillId="3" borderId="9" xfId="0" applyNumberFormat="1" applyFont="1" applyFill="1" applyBorder="1" applyAlignment="1">
      <alignment horizontal="center"/>
    </xf>
    <xf numFmtId="0" fontId="8" fillId="0" borderId="9" xfId="0" applyFont="1" applyBorder="1"/>
    <xf numFmtId="41" fontId="8" fillId="0" borderId="9" xfId="0" applyNumberFormat="1" applyFont="1" applyBorder="1" applyAlignment="1">
      <alignment horizontal="right"/>
    </xf>
    <xf numFmtId="0" fontId="43" fillId="0" borderId="23" xfId="0" applyFont="1" applyBorder="1" applyAlignment="1">
      <alignment horizontal="center"/>
    </xf>
    <xf numFmtId="166" fontId="8" fillId="15" borderId="1" xfId="0" applyNumberFormat="1" applyFont="1" applyFill="1" applyBorder="1" applyAlignment="1">
      <alignment horizontal="center"/>
    </xf>
    <xf numFmtId="166" fontId="27" fillId="15" borderId="1" xfId="0" applyNumberFormat="1" applyFont="1" applyFill="1" applyBorder="1" applyAlignment="1">
      <alignment horizontal="center"/>
    </xf>
    <xf numFmtId="0" fontId="7" fillId="0" borderId="9" xfId="0" applyFont="1" applyBorder="1" applyAlignment="1">
      <alignment horizontal="center"/>
    </xf>
    <xf numFmtId="166" fontId="43" fillId="0" borderId="5" xfId="0" applyNumberFormat="1" applyFont="1" applyBorder="1" applyAlignment="1">
      <alignment horizontal="center"/>
    </xf>
    <xf numFmtId="0" fontId="7" fillId="19" borderId="1" xfId="0" applyFont="1" applyFill="1" applyBorder="1" applyAlignment="1">
      <alignment horizontal="center" vertical="center"/>
    </xf>
    <xf numFmtId="0" fontId="7" fillId="19" borderId="1" xfId="0" applyFont="1" applyFill="1" applyBorder="1" applyAlignment="1">
      <alignment horizontal="center"/>
    </xf>
    <xf numFmtId="164" fontId="7" fillId="19" borderId="1" xfId="0" applyNumberFormat="1" applyFont="1" applyFill="1" applyBorder="1" applyAlignment="1">
      <alignment horizontal="center" vertical="center"/>
    </xf>
    <xf numFmtId="166" fontId="8" fillId="0" borderId="17" xfId="0" applyNumberFormat="1" applyFont="1" applyBorder="1" applyAlignment="1">
      <alignment horizontal="center"/>
    </xf>
    <xf numFmtId="0" fontId="7" fillId="0" borderId="23" xfId="0" applyFont="1" applyBorder="1" applyAlignment="1">
      <alignment horizontal="center" vertical="center"/>
    </xf>
    <xf numFmtId="166" fontId="43" fillId="0" borderId="23" xfId="0" applyNumberFormat="1" applyFont="1" applyBorder="1" applyAlignment="1">
      <alignment horizontal="center" vertical="center"/>
    </xf>
    <xf numFmtId="182" fontId="35" fillId="11" borderId="23" xfId="0" applyNumberFormat="1" applyFont="1" applyFill="1" applyBorder="1" applyAlignment="1">
      <alignment horizontal="center" vertical="center"/>
    </xf>
    <xf numFmtId="182" fontId="35" fillId="12" borderId="23" xfId="0" applyNumberFormat="1" applyFont="1" applyFill="1" applyBorder="1" applyAlignment="1">
      <alignment horizontal="center" vertical="center"/>
    </xf>
    <xf numFmtId="0" fontId="7" fillId="0" borderId="17" xfId="0" applyFont="1" applyBorder="1" applyAlignment="1">
      <alignment horizontal="center"/>
    </xf>
    <xf numFmtId="0" fontId="43" fillId="0" borderId="24" xfId="0" applyFont="1" applyBorder="1" applyAlignment="1">
      <alignment horizontal="center"/>
    </xf>
    <xf numFmtId="166" fontId="8" fillId="0" borderId="9" xfId="0" applyNumberFormat="1" applyFont="1" applyBorder="1" applyAlignment="1">
      <alignment horizontal="center"/>
    </xf>
    <xf numFmtId="166" fontId="8" fillId="0" borderId="23" xfId="0" applyNumberFormat="1" applyFont="1" applyBorder="1" applyAlignment="1">
      <alignment horizontal="center"/>
    </xf>
    <xf numFmtId="166" fontId="1" fillId="12" borderId="6" xfId="0" applyNumberFormat="1" applyFont="1" applyFill="1" applyBorder="1" applyAlignment="1">
      <alignment horizontal="center"/>
    </xf>
    <xf numFmtId="166" fontId="1" fillId="12" borderId="18" xfId="0" applyNumberFormat="1" applyFont="1" applyFill="1" applyBorder="1" applyAlignment="1">
      <alignment horizontal="center"/>
    </xf>
    <xf numFmtId="166" fontId="1" fillId="12" borderId="23" xfId="0" applyNumberFormat="1" applyFont="1" applyFill="1" applyBorder="1" applyAlignment="1">
      <alignment horizontal="center"/>
    </xf>
    <xf numFmtId="166" fontId="43" fillId="0" borderId="23" xfId="0" applyNumberFormat="1" applyFont="1" applyBorder="1" applyAlignment="1">
      <alignment horizontal="center"/>
    </xf>
    <xf numFmtId="166" fontId="36" fillId="12" borderId="31" xfId="0" applyNumberFormat="1" applyFont="1" applyFill="1" applyBorder="1" applyAlignment="1">
      <alignment horizontal="center"/>
    </xf>
    <xf numFmtId="0" fontId="22" fillId="0" borderId="17" xfId="0" applyFont="1" applyBorder="1" applyAlignment="1">
      <alignment horizontal="center"/>
    </xf>
    <xf numFmtId="166" fontId="8" fillId="11" borderId="1" xfId="0" applyNumberFormat="1" applyFont="1" applyFill="1" applyBorder="1" applyAlignment="1">
      <alignment horizontal="center"/>
    </xf>
    <xf numFmtId="166" fontId="45" fillId="12" borderId="1" xfId="0" applyNumberFormat="1" applyFont="1" applyFill="1" applyBorder="1" applyAlignment="1">
      <alignment horizontal="center"/>
    </xf>
    <xf numFmtId="166" fontId="1" fillId="15" borderId="23" xfId="0" applyNumberFormat="1" applyFont="1" applyFill="1" applyBorder="1" applyAlignment="1">
      <alignment horizontal="center"/>
    </xf>
    <xf numFmtId="166" fontId="8" fillId="12" borderId="1" xfId="0" applyNumberFormat="1" applyFont="1" applyFill="1" applyBorder="1" applyAlignment="1">
      <alignment horizontal="center"/>
    </xf>
    <xf numFmtId="166" fontId="43" fillId="11" borderId="23" xfId="0" applyNumberFormat="1" applyFont="1" applyFill="1" applyBorder="1" applyAlignment="1">
      <alignment horizontal="center" vertical="center"/>
    </xf>
    <xf numFmtId="166" fontId="43" fillId="12" borderId="23" xfId="0" applyNumberFormat="1" applyFont="1" applyFill="1" applyBorder="1" applyAlignment="1">
      <alignment horizontal="center" vertical="center"/>
    </xf>
    <xf numFmtId="0" fontId="7" fillId="19" borderId="4" xfId="0" applyFont="1" applyFill="1" applyBorder="1" applyAlignment="1">
      <alignment horizontal="center"/>
    </xf>
    <xf numFmtId="164" fontId="7" fillId="19" borderId="1" xfId="0" applyNumberFormat="1" applyFont="1" applyFill="1" applyBorder="1" applyAlignment="1">
      <alignment horizontal="center"/>
    </xf>
    <xf numFmtId="0" fontId="7" fillId="0" borderId="1"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0" fillId="15" borderId="0" xfId="0" applyFill="1"/>
    <xf numFmtId="0" fontId="1" fillId="15" borderId="0" xfId="0" applyFont="1" applyFill="1" applyAlignment="1">
      <alignment horizontal="center"/>
    </xf>
    <xf numFmtId="0" fontId="8" fillId="15" borderId="0" xfId="0" applyFont="1" applyFill="1"/>
    <xf numFmtId="0" fontId="43" fillId="0" borderId="0" xfId="0" applyFont="1" applyAlignment="1">
      <alignment horizontal="center"/>
    </xf>
    <xf numFmtId="164" fontId="7" fillId="19" borderId="9" xfId="0" applyNumberFormat="1" applyFont="1" applyFill="1" applyBorder="1" applyAlignment="1">
      <alignment horizontal="center"/>
    </xf>
    <xf numFmtId="0" fontId="46" fillId="19" borderId="32" xfId="0" applyFont="1" applyFill="1" applyBorder="1"/>
    <xf numFmtId="166" fontId="0" fillId="0" borderId="23" xfId="0" applyNumberFormat="1" applyBorder="1" applyAlignment="1">
      <alignment horizontal="center" vertical="center"/>
    </xf>
    <xf numFmtId="0" fontId="48" fillId="0" borderId="33" xfId="0" applyFont="1" applyBorder="1" applyAlignment="1">
      <alignment horizontal="center" vertical="center" wrapText="1"/>
    </xf>
    <xf numFmtId="0" fontId="48" fillId="0" borderId="34" xfId="0" applyFont="1" applyBorder="1" applyAlignment="1">
      <alignment horizontal="center" vertical="center" wrapText="1"/>
    </xf>
    <xf numFmtId="188" fontId="0" fillId="0" borderId="0" xfId="0" applyNumberFormat="1" applyAlignment="1">
      <alignment horizontal="center"/>
    </xf>
    <xf numFmtId="168" fontId="48" fillId="0" borderId="34" xfId="0" applyNumberFormat="1" applyFont="1" applyBorder="1" applyAlignment="1">
      <alignment horizontal="center" vertical="center" wrapText="1"/>
    </xf>
    <xf numFmtId="0" fontId="5" fillId="5" borderId="23" xfId="0" applyFont="1" applyFill="1" applyBorder="1" applyAlignment="1">
      <alignment horizontal="center"/>
    </xf>
    <xf numFmtId="0" fontId="1" fillId="6" borderId="4" xfId="0" applyFont="1" applyFill="1" applyBorder="1" applyAlignment="1">
      <alignment horizontal="center"/>
    </xf>
    <xf numFmtId="0" fontId="2" fillId="0" borderId="23" xfId="0" applyFont="1" applyBorder="1"/>
    <xf numFmtId="0" fontId="5" fillId="2" borderId="23" xfId="0" applyFont="1" applyFill="1" applyBorder="1" applyAlignment="1">
      <alignment horizontal="center"/>
    </xf>
    <xf numFmtId="0" fontId="7" fillId="0" borderId="23" xfId="0" applyFont="1" applyBorder="1" applyAlignment="1">
      <alignment horizontal="center"/>
    </xf>
    <xf numFmtId="0" fontId="46" fillId="0" borderId="23" xfId="0" applyFont="1" applyBorder="1" applyAlignment="1">
      <alignment horizontal="center" vertical="center"/>
    </xf>
    <xf numFmtId="164" fontId="7" fillId="3" borderId="23" xfId="0" applyNumberFormat="1" applyFont="1" applyFill="1" applyBorder="1" applyAlignment="1">
      <alignment horizontal="center"/>
    </xf>
    <xf numFmtId="0" fontId="48" fillId="0" borderId="23" xfId="0" applyFont="1" applyBorder="1" applyAlignment="1">
      <alignment horizontal="center" vertical="center"/>
    </xf>
    <xf numFmtId="164" fontId="7" fillId="3" borderId="32" xfId="0" applyNumberFormat="1" applyFont="1" applyFill="1" applyBorder="1" applyAlignment="1">
      <alignment horizontal="center"/>
    </xf>
    <xf numFmtId="0" fontId="48" fillId="0" borderId="32" xfId="0" applyFont="1" applyBorder="1" applyAlignment="1">
      <alignment horizontal="center" vertical="center"/>
    </xf>
    <xf numFmtId="188" fontId="46" fillId="0" borderId="23" xfId="0" applyNumberFormat="1" applyFont="1" applyBorder="1" applyAlignment="1">
      <alignment horizontal="center" vertical="center"/>
    </xf>
    <xf numFmtId="166" fontId="43" fillId="0" borderId="24" xfId="0" applyNumberFormat="1" applyFont="1" applyBorder="1" applyAlignment="1">
      <alignment horizontal="center"/>
    </xf>
    <xf numFmtId="1" fontId="46" fillId="0" borderId="23" xfId="0" applyNumberFormat="1" applyFont="1" applyBorder="1" applyAlignment="1">
      <alignment horizontal="center" vertical="center"/>
    </xf>
    <xf numFmtId="166" fontId="0" fillId="11" borderId="23" xfId="0" applyNumberFormat="1" applyFill="1" applyBorder="1" applyAlignment="1">
      <alignment horizontal="center" vertical="center"/>
    </xf>
    <xf numFmtId="166" fontId="0" fillId="12" borderId="23" xfId="0" applyNumberFormat="1" applyFill="1" applyBorder="1" applyAlignment="1">
      <alignment horizontal="center" vertical="center"/>
    </xf>
    <xf numFmtId="166" fontId="0" fillId="15" borderId="23" xfId="0" applyNumberFormat="1" applyFill="1" applyBorder="1" applyAlignment="1">
      <alignment horizontal="center" vertical="center"/>
    </xf>
    <xf numFmtId="166" fontId="8" fillId="11" borderId="23" xfId="0" applyNumberFormat="1" applyFont="1" applyFill="1" applyBorder="1" applyAlignment="1">
      <alignment horizontal="center"/>
    </xf>
    <xf numFmtId="166" fontId="8" fillId="12" borderId="23" xfId="0" applyNumberFormat="1" applyFont="1" applyFill="1" applyBorder="1" applyAlignment="1">
      <alignment horizontal="center"/>
    </xf>
    <xf numFmtId="166" fontId="1" fillId="11" borderId="35" xfId="0" applyNumberFormat="1" applyFont="1" applyFill="1" applyBorder="1" applyAlignment="1">
      <alignment horizontal="center"/>
    </xf>
    <xf numFmtId="166" fontId="1" fillId="12" borderId="35" xfId="0" applyNumberFormat="1" applyFont="1" applyFill="1" applyBorder="1" applyAlignment="1">
      <alignment horizontal="center"/>
    </xf>
    <xf numFmtId="166" fontId="35" fillId="0" borderId="23" xfId="0" applyNumberFormat="1" applyFont="1" applyBorder="1" applyAlignment="1">
      <alignment horizontal="center" vertical="center"/>
    </xf>
    <xf numFmtId="0" fontId="43" fillId="3" borderId="23"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43" fillId="3" borderId="1" xfId="0" applyFont="1" applyFill="1" applyBorder="1" applyAlignment="1">
      <alignment horizontal="center" vertical="center" wrapText="1"/>
    </xf>
    <xf numFmtId="0" fontId="43" fillId="5" borderId="3" xfId="0" applyFont="1" applyFill="1" applyBorder="1"/>
    <xf numFmtId="3" fontId="43" fillId="5" borderId="3" xfId="0" applyNumberFormat="1" applyFont="1" applyFill="1" applyBorder="1"/>
    <xf numFmtId="41" fontId="43" fillId="5" borderId="3" xfId="0" applyNumberFormat="1" applyFont="1" applyFill="1" applyBorder="1"/>
    <xf numFmtId="41" fontId="43" fillId="5" borderId="1" xfId="0" applyNumberFormat="1" applyFont="1" applyFill="1" applyBorder="1"/>
    <xf numFmtId="0" fontId="45" fillId="0" borderId="1" xfId="0" applyFont="1" applyBorder="1"/>
    <xf numFmtId="166" fontId="45" fillId="0" borderId="1" xfId="0" applyNumberFormat="1" applyFont="1" applyBorder="1"/>
    <xf numFmtId="166" fontId="45" fillId="20" borderId="1" xfId="0" applyNumberFormat="1" applyFont="1" applyFill="1" applyBorder="1"/>
    <xf numFmtId="166" fontId="45" fillId="21" borderId="1" xfId="0" applyNumberFormat="1" applyFont="1" applyFill="1" applyBorder="1"/>
    <xf numFmtId="166" fontId="45" fillId="22" borderId="1" xfId="0" applyNumberFormat="1" applyFont="1" applyFill="1" applyBorder="1"/>
    <xf numFmtId="166" fontId="45" fillId="23" borderId="1" xfId="0" applyNumberFormat="1" applyFont="1" applyFill="1" applyBorder="1"/>
    <xf numFmtId="166" fontId="45" fillId="24" borderId="1" xfId="0" applyNumberFormat="1" applyFont="1" applyFill="1" applyBorder="1"/>
    <xf numFmtId="0" fontId="43" fillId="5" borderId="1" xfId="0" applyFont="1" applyFill="1" applyBorder="1" applyAlignment="1">
      <alignment vertical="center"/>
    </xf>
    <xf numFmtId="3" fontId="43" fillId="5" borderId="1" xfId="0" applyNumberFormat="1" applyFont="1" applyFill="1" applyBorder="1" applyAlignment="1">
      <alignment vertical="center"/>
    </xf>
    <xf numFmtId="41" fontId="43" fillId="5" borderId="1" xfId="0" applyNumberFormat="1" applyFont="1" applyFill="1" applyBorder="1" applyAlignment="1">
      <alignment vertical="center"/>
    </xf>
    <xf numFmtId="166" fontId="45" fillId="25" borderId="1" xfId="0" applyNumberFormat="1" applyFont="1" applyFill="1" applyBorder="1"/>
    <xf numFmtId="0" fontId="43" fillId="5" borderId="1" xfId="0" applyFont="1" applyFill="1" applyBorder="1"/>
    <xf numFmtId="3" fontId="43" fillId="5" borderId="1" xfId="0" applyNumberFormat="1" applyFont="1" applyFill="1" applyBorder="1"/>
    <xf numFmtId="0" fontId="45" fillId="0" borderId="9" xfId="0" applyFont="1" applyBorder="1"/>
    <xf numFmtId="166" fontId="45" fillId="0" borderId="9" xfId="0" applyNumberFormat="1" applyFont="1" applyBorder="1"/>
    <xf numFmtId="166" fontId="45" fillId="22" borderId="9" xfId="0" applyNumberFormat="1" applyFont="1" applyFill="1" applyBorder="1"/>
    <xf numFmtId="166" fontId="45" fillId="24" borderId="9" xfId="0" applyNumberFormat="1" applyFont="1" applyFill="1" applyBorder="1"/>
    <xf numFmtId="166" fontId="45" fillId="25" borderId="9" xfId="0" applyNumberFormat="1" applyFont="1" applyFill="1" applyBorder="1"/>
    <xf numFmtId="0" fontId="43" fillId="14" borderId="23" xfId="0" applyFont="1" applyFill="1" applyBorder="1"/>
    <xf numFmtId="3" fontId="43" fillId="14" borderId="23" xfId="0" applyNumberFormat="1" applyFont="1" applyFill="1" applyBorder="1"/>
    <xf numFmtId="0" fontId="45" fillId="0" borderId="23" xfId="0" applyFont="1" applyBorder="1"/>
    <xf numFmtId="167" fontId="43" fillId="0" borderId="23" xfId="0" applyNumberFormat="1" applyFont="1" applyBorder="1"/>
    <xf numFmtId="3" fontId="43" fillId="0" borderId="23" xfId="0" applyNumberFormat="1" applyFont="1" applyBorder="1"/>
    <xf numFmtId="167" fontId="43" fillId="11" borderId="23" xfId="0" applyNumberFormat="1" applyFont="1" applyFill="1" applyBorder="1"/>
    <xf numFmtId="167" fontId="43" fillId="12" borderId="23" xfId="0" applyNumberFormat="1" applyFont="1" applyFill="1" applyBorder="1"/>
    <xf numFmtId="0" fontId="2" fillId="0" borderId="5" xfId="0" applyFont="1" applyBorder="1"/>
    <xf numFmtId="0" fontId="2" fillId="0" borderId="6" xfId="0" applyFont="1" applyBorder="1"/>
    <xf numFmtId="0" fontId="5" fillId="2" borderId="4" xfId="0" applyFont="1" applyFill="1" applyBorder="1" applyAlignment="1">
      <alignment horizontal="center"/>
    </xf>
    <xf numFmtId="2" fontId="5" fillId="0" borderId="4" xfId="0" applyNumberFormat="1" applyFont="1" applyBorder="1" applyAlignment="1">
      <alignment horizontal="center"/>
    </xf>
    <xf numFmtId="3" fontId="25" fillId="0" borderId="4" xfId="0" applyNumberFormat="1" applyFont="1" applyBorder="1" applyAlignment="1">
      <alignment horizontal="center" vertical="center"/>
    </xf>
    <xf numFmtId="0" fontId="2" fillId="0" borderId="15" xfId="0" applyFont="1" applyBorder="1"/>
    <xf numFmtId="0" fontId="7" fillId="0" borderId="4" xfId="0" applyFont="1" applyBorder="1" applyAlignment="1">
      <alignment horizontal="center" vertical="center" wrapText="1"/>
    </xf>
    <xf numFmtId="0" fontId="29" fillId="0" borderId="4" xfId="0" applyFont="1" applyBorder="1" applyAlignment="1">
      <alignment horizontal="center"/>
    </xf>
    <xf numFmtId="2" fontId="22" fillId="0" borderId="4" xfId="0" applyNumberFormat="1" applyFont="1" applyBorder="1" applyAlignment="1">
      <alignment horizontal="center"/>
    </xf>
    <xf numFmtId="0" fontId="28" fillId="3" borderId="4" xfId="0" applyFont="1" applyFill="1" applyBorder="1" applyAlignment="1">
      <alignment horizontal="center"/>
    </xf>
    <xf numFmtId="0" fontId="35" fillId="0" borderId="23" xfId="0" applyFont="1" applyBorder="1" applyAlignment="1">
      <alignment horizontal="center" vertic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0" borderId="2" xfId="0" applyFont="1" applyBorder="1" applyAlignment="1">
      <alignment vertical="center"/>
    </xf>
    <xf numFmtId="0" fontId="2" fillId="0" borderId="3" xfId="0" applyFont="1" applyBorder="1"/>
    <xf numFmtId="0" fontId="5" fillId="5" borderId="24" xfId="0" applyFont="1" applyFill="1" applyBorder="1" applyAlignment="1">
      <alignment horizontal="center"/>
    </xf>
    <xf numFmtId="0" fontId="5" fillId="5" borderId="25" xfId="0" applyFont="1" applyFill="1" applyBorder="1" applyAlignment="1">
      <alignment horizontal="center"/>
    </xf>
    <xf numFmtId="0" fontId="36" fillId="5" borderId="24" xfId="0" applyFont="1" applyFill="1" applyBorder="1" applyAlignment="1">
      <alignment horizontal="center"/>
    </xf>
    <xf numFmtId="0" fontId="10" fillId="2" borderId="4" xfId="0" applyFont="1" applyFill="1" applyBorder="1" applyAlignment="1">
      <alignment horizontal="center"/>
    </xf>
    <xf numFmtId="0" fontId="2" fillId="0" borderId="5" xfId="0" applyFont="1" applyBorder="1"/>
    <xf numFmtId="0" fontId="2" fillId="0" borderId="6" xfId="0" applyFont="1" applyBorder="1"/>
    <xf numFmtId="0" fontId="6" fillId="2" borderId="4" xfId="0" applyFont="1" applyFill="1" applyBorder="1" applyAlignment="1">
      <alignment horizontal="center"/>
    </xf>
    <xf numFmtId="0" fontId="5" fillId="5" borderId="23" xfId="0" applyFont="1" applyFill="1" applyBorder="1" applyAlignment="1">
      <alignment horizontal="center"/>
    </xf>
    <xf numFmtId="0" fontId="5" fillId="5" borderId="23" xfId="0" applyFont="1" applyFill="1" applyBorder="1" applyAlignment="1">
      <alignment horizontal="center" vertical="center"/>
    </xf>
    <xf numFmtId="0" fontId="41" fillId="2" borderId="4" xfId="0" applyFont="1" applyFill="1" applyBorder="1" applyAlignment="1">
      <alignment horizontal="center"/>
    </xf>
    <xf numFmtId="0" fontId="0" fillId="0" borderId="23" xfId="0" applyBorder="1" applyAlignment="1">
      <alignment horizontal="center"/>
    </xf>
    <xf numFmtId="0" fontId="5" fillId="13" borderId="20" xfId="0" applyFont="1" applyFill="1" applyBorder="1" applyAlignment="1">
      <alignment horizontal="center" vertical="center" wrapText="1"/>
    </xf>
    <xf numFmtId="0" fontId="5" fillId="13" borderId="0" xfId="0" applyFont="1" applyFill="1" applyAlignment="1">
      <alignment horizontal="center" vertical="center" wrapText="1"/>
    </xf>
    <xf numFmtId="0" fontId="1" fillId="6" borderId="4"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12" fillId="2" borderId="23" xfId="0" applyFont="1" applyFill="1" applyBorder="1" applyAlignment="1">
      <alignment horizontal="center"/>
    </xf>
    <xf numFmtId="0" fontId="2" fillId="0" borderId="23" xfId="0" applyFont="1" applyBorder="1"/>
    <xf numFmtId="0" fontId="5" fillId="2" borderId="23" xfId="0" applyFont="1" applyFill="1" applyBorder="1" applyAlignment="1">
      <alignment horizontal="center"/>
    </xf>
    <xf numFmtId="0" fontId="5" fillId="8" borderId="2" xfId="0" applyFont="1" applyFill="1" applyBorder="1" applyAlignment="1">
      <alignment horizontal="center" vertical="center" wrapText="1"/>
    </xf>
    <xf numFmtId="0" fontId="5" fillId="8" borderId="2" xfId="0" applyFont="1" applyFill="1" applyBorder="1" applyAlignment="1">
      <alignment horizontal="center" vertical="center"/>
    </xf>
    <xf numFmtId="0" fontId="38" fillId="2" borderId="23" xfId="0" applyFont="1" applyFill="1" applyBorder="1" applyAlignment="1">
      <alignment horizontal="center"/>
    </xf>
    <xf numFmtId="0" fontId="2" fillId="0" borderId="26" xfId="0" applyFont="1" applyBorder="1"/>
    <xf numFmtId="0" fontId="36" fillId="2" borderId="4" xfId="0" applyFont="1" applyFill="1" applyBorder="1" applyAlignment="1">
      <alignment horizont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9" borderId="20" xfId="0" applyFont="1" applyFill="1" applyBorder="1" applyAlignment="1">
      <alignment horizontal="center" vertical="center" wrapText="1"/>
    </xf>
    <xf numFmtId="0" fontId="5" fillId="9" borderId="0" xfId="0" applyFont="1" applyFill="1" applyAlignment="1">
      <alignment horizontal="center" vertical="center" wrapText="1"/>
    </xf>
    <xf numFmtId="0" fontId="36" fillId="0" borderId="0" xfId="0" applyFont="1" applyAlignment="1">
      <alignment horizontal="center"/>
    </xf>
    <xf numFmtId="0" fontId="0" fillId="0" borderId="0" xfId="0"/>
    <xf numFmtId="0" fontId="5" fillId="0" borderId="0" xfId="0" applyFont="1" applyAlignment="1">
      <alignment horizontal="center"/>
    </xf>
    <xf numFmtId="0" fontId="5" fillId="0" borderId="0" xfId="0" applyFont="1" applyAlignment="1">
      <alignment horizontal="center" vertical="center" wrapText="1"/>
    </xf>
    <xf numFmtId="0" fontId="43" fillId="0" borderId="0" xfId="0" applyFont="1" applyAlignment="1">
      <alignment horizontal="center"/>
    </xf>
    <xf numFmtId="0" fontId="2" fillId="0" borderId="11" xfId="0" applyFont="1" applyBorder="1"/>
    <xf numFmtId="2" fontId="5" fillId="0" borderId="4" xfId="0" applyNumberFormat="1" applyFont="1" applyBorder="1" applyAlignment="1">
      <alignment horizontal="center"/>
    </xf>
    <xf numFmtId="0" fontId="7" fillId="0" borderId="0" xfId="0" applyFont="1" applyAlignment="1">
      <alignment horizontal="center"/>
    </xf>
    <xf numFmtId="2" fontId="7" fillId="0" borderId="4" xfId="0" applyNumberFormat="1" applyFont="1" applyBorder="1" applyAlignment="1">
      <alignment horizontal="center"/>
    </xf>
    <xf numFmtId="3" fontId="25" fillId="0" borderId="4" xfId="0" applyNumberFormat="1" applyFont="1" applyBorder="1" applyAlignment="1">
      <alignment horizontal="center" vertical="center"/>
    </xf>
    <xf numFmtId="0" fontId="2" fillId="0" borderId="15" xfId="0" applyFont="1" applyBorder="1"/>
    <xf numFmtId="0" fontId="24" fillId="0" borderId="0" xfId="0" applyFont="1" applyAlignment="1">
      <alignment horizontal="center" vertical="center" wrapText="1"/>
    </xf>
    <xf numFmtId="0" fontId="25" fillId="0" borderId="4" xfId="0" applyFont="1" applyBorder="1" applyAlignment="1">
      <alignment horizontal="center" vertical="center" wrapText="1"/>
    </xf>
    <xf numFmtId="0" fontId="12" fillId="0" borderId="0" xfId="0" applyFont="1" applyAlignment="1">
      <alignment horizontal="center" vertical="center" wrapText="1"/>
    </xf>
    <xf numFmtId="0" fontId="24" fillId="0" borderId="4" xfId="0" applyFont="1" applyBorder="1" applyAlignment="1">
      <alignment horizontal="center"/>
    </xf>
    <xf numFmtId="0" fontId="24"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7" fillId="0" borderId="4" xfId="0" applyFont="1" applyBorder="1" applyAlignment="1">
      <alignment horizontal="center"/>
    </xf>
    <xf numFmtId="0" fontId="43" fillId="0" borderId="23" xfId="0" applyFont="1" applyBorder="1" applyAlignment="1">
      <alignment horizontal="center"/>
    </xf>
    <xf numFmtId="0" fontId="7" fillId="0" borderId="4" xfId="0" applyFont="1" applyBorder="1" applyAlignment="1">
      <alignment horizontal="center" vertical="center" wrapText="1"/>
    </xf>
    <xf numFmtId="0" fontId="44" fillId="0" borderId="4" xfId="0" applyFont="1" applyBorder="1" applyAlignment="1">
      <alignment horizontal="center"/>
    </xf>
    <xf numFmtId="0" fontId="29" fillId="0" borderId="4" xfId="0" applyFont="1" applyBorder="1" applyAlignment="1">
      <alignment horizontal="center"/>
    </xf>
    <xf numFmtId="2" fontId="22" fillId="0" borderId="4" xfId="0" applyNumberFormat="1" applyFont="1" applyBorder="1" applyAlignment="1">
      <alignment horizontal="center"/>
    </xf>
    <xf numFmtId="0" fontId="43" fillId="0" borderId="5"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2" xfId="0" applyFont="1" applyBorder="1"/>
    <xf numFmtId="3" fontId="28" fillId="0" borderId="4" xfId="0" applyNumberFormat="1" applyFont="1" applyBorder="1" applyAlignment="1">
      <alignment horizontal="center" vertical="center"/>
    </xf>
    <xf numFmtId="0" fontId="28" fillId="0" borderId="4" xfId="0" applyFont="1" applyBorder="1" applyAlignment="1">
      <alignment horizontal="center"/>
    </xf>
    <xf numFmtId="0" fontId="28" fillId="3" borderId="4" xfId="0" applyFont="1" applyFill="1" applyBorder="1" applyAlignment="1">
      <alignment horizontal="center"/>
    </xf>
    <xf numFmtId="0" fontId="7" fillId="0" borderId="5" xfId="0" applyFont="1" applyBorder="1" applyAlignment="1">
      <alignment horizontal="center" vertical="center" wrapText="1"/>
    </xf>
    <xf numFmtId="0" fontId="35" fillId="0" borderId="23" xfId="0" applyFont="1" applyBorder="1" applyAlignment="1">
      <alignment horizontal="center"/>
    </xf>
    <xf numFmtId="0" fontId="35" fillId="0" borderId="23" xfId="0" applyFont="1" applyBorder="1" applyAlignment="1">
      <alignment horizontal="center" vertical="center"/>
    </xf>
    <xf numFmtId="0" fontId="5" fillId="0" borderId="12" xfId="0" applyFont="1" applyBorder="1" applyAlignment="1">
      <alignment horizontal="center"/>
    </xf>
    <xf numFmtId="0" fontId="7" fillId="0" borderId="36" xfId="0" applyFont="1" applyBorder="1" applyAlignment="1">
      <alignment horizontal="center"/>
    </xf>
    <xf numFmtId="0" fontId="7" fillId="0" borderId="11" xfId="0" applyFont="1" applyBorder="1" applyAlignment="1">
      <alignment horizontal="center"/>
    </xf>
    <xf numFmtId="0" fontId="24" fillId="0" borderId="37"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2"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6"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38" xfId="0" applyFont="1" applyBorder="1" applyAlignment="1">
      <alignment horizontal="center"/>
    </xf>
    <xf numFmtId="0" fontId="24" fillId="0" borderId="6" xfId="0" applyFont="1" applyBorder="1" applyAlignment="1">
      <alignment horizontal="center"/>
    </xf>
    <xf numFmtId="0" fontId="7" fillId="0" borderId="38" xfId="0" applyFont="1" applyBorder="1" applyAlignment="1">
      <alignment horizontal="center" vertical="center" wrapText="1"/>
    </xf>
    <xf numFmtId="0" fontId="7" fillId="0" borderId="15" xfId="0" applyFont="1" applyBorder="1" applyAlignment="1">
      <alignment horizontal="center" vertical="center" wrapText="1"/>
    </xf>
    <xf numFmtId="3" fontId="28" fillId="0" borderId="15" xfId="0" applyNumberFormat="1" applyFont="1" applyBorder="1" applyAlignment="1">
      <alignment horizontal="center" vertical="center"/>
    </xf>
    <xf numFmtId="0" fontId="28" fillId="0" borderId="38" xfId="0" applyFont="1" applyBorder="1" applyAlignment="1">
      <alignment horizontal="center"/>
    </xf>
    <xf numFmtId="0" fontId="28" fillId="0" borderId="6" xfId="0" applyFont="1" applyBorder="1" applyAlignment="1">
      <alignment horizontal="center"/>
    </xf>
  </cellXfs>
  <cellStyles count="1">
    <cellStyle name="Normal" xfId="0" builtinId="0"/>
  </cellStyles>
  <dxfs count="1">
    <dxf>
      <fill>
        <patternFill>
          <bgColor theme="5" tint="0.39994506668294322"/>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226209223847007"/>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1'!$D$22:$O$22</c:f>
              <c:numCache>
                <c:formatCode>0.000</c:formatCode>
                <c:ptCount val="12"/>
                <c:pt idx="0">
                  <c:v>2.2447376792096643</c:v>
                </c:pt>
                <c:pt idx="1">
                  <c:v>2.2313394280705268</c:v>
                </c:pt>
                <c:pt idx="2">
                  <c:v>2.2212795659341102</c:v>
                </c:pt>
                <c:pt idx="3">
                  <c:v>2.2454757825195548</c:v>
                </c:pt>
                <c:pt idx="4">
                  <c:v>2.1956889270647397</c:v>
                </c:pt>
                <c:pt idx="5">
                  <c:v>2.1679816011437834</c:v>
                </c:pt>
                <c:pt idx="6">
                  <c:v>2.2133337207600823</c:v>
                </c:pt>
                <c:pt idx="7">
                  <c:v>2.1907872186124124</c:v>
                </c:pt>
                <c:pt idx="8">
                  <c:v>2.2298478649048405</c:v>
                </c:pt>
                <c:pt idx="9">
                  <c:v>2.2290412561537334</c:v>
                </c:pt>
                <c:pt idx="10">
                  <c:v>2.2457006256091123</c:v>
                </c:pt>
                <c:pt idx="11">
                  <c:v>2.2397843798038339</c:v>
                </c:pt>
              </c:numCache>
            </c:numRef>
          </c:val>
          <c:smooth val="0"/>
          <c:extLst>
            <c:ext xmlns:c16="http://schemas.microsoft.com/office/drawing/2014/chart" uri="{C3380CC4-5D6E-409C-BE32-E72D297353CC}">
              <c16:uniqueId val="{00000000-DFC4-4A6C-82E4-5DDD2E5BD0AF}"/>
            </c:ext>
          </c:extLst>
        </c:ser>
        <c:ser>
          <c:idx val="1"/>
          <c:order val="1"/>
          <c:tx>
            <c:v>Calama</c:v>
          </c:tx>
          <c:spPr>
            <a:ln w="12700" cap="rnd">
              <a:solidFill>
                <a:schemeClr val="accent2"/>
              </a:solidFill>
              <a:round/>
            </a:ln>
            <a:effectLst/>
          </c:spPr>
          <c:marker>
            <c:symbol val="none"/>
          </c:marker>
          <c:val>
            <c:numRef>
              <c:f>'ICA 1'!$D$23:$O$23</c:f>
              <c:numCache>
                <c:formatCode>0.000</c:formatCode>
                <c:ptCount val="12"/>
                <c:pt idx="0">
                  <c:v>1.0254334767828595</c:v>
                </c:pt>
                <c:pt idx="1">
                  <c:v>1.0248191145725183</c:v>
                </c:pt>
                <c:pt idx="2">
                  <c:v>1.0254904936367486</c:v>
                </c:pt>
                <c:pt idx="3">
                  <c:v>1.024439262216958</c:v>
                </c:pt>
                <c:pt idx="4">
                  <c:v>1.0245886253460605</c:v>
                </c:pt>
                <c:pt idx="5">
                  <c:v>1.0248996340391463</c:v>
                </c:pt>
                <c:pt idx="6">
                  <c:v>1.0248892796390787</c:v>
                </c:pt>
                <c:pt idx="7">
                  <c:v>1.0254201476743861</c:v>
                </c:pt>
                <c:pt idx="8">
                  <c:v>1.0244896014180653</c:v>
                </c:pt>
                <c:pt idx="9">
                  <c:v>1.0254035401658033</c:v>
                </c:pt>
                <c:pt idx="10">
                  <c:v>1.0251893258650879</c:v>
                </c:pt>
                <c:pt idx="11">
                  <c:v>1.0251016280593857</c:v>
                </c:pt>
              </c:numCache>
            </c:numRef>
          </c:val>
          <c:smooth val="0"/>
          <c:extLst>
            <c:ext xmlns:c16="http://schemas.microsoft.com/office/drawing/2014/chart" uri="{C3380CC4-5D6E-409C-BE32-E72D297353CC}">
              <c16:uniqueId val="{00000001-DFC4-4A6C-82E4-5DDD2E5BD0AF}"/>
            </c:ext>
          </c:extLst>
        </c:ser>
        <c:ser>
          <c:idx val="4"/>
          <c:order val="2"/>
          <c:tx>
            <c:v>Antofagasta</c:v>
          </c:tx>
          <c:spPr>
            <a:ln w="12700" cap="rnd">
              <a:solidFill>
                <a:srgbClr val="7030A0"/>
              </a:solidFill>
              <a:round/>
            </a:ln>
            <a:effectLst/>
          </c:spPr>
          <c:marker>
            <c:symbol val="none"/>
          </c:marker>
          <c:val>
            <c:numRef>
              <c:f>'ICA 1'!$D$24:$O$24</c:f>
              <c:numCache>
                <c:formatCode>0.000</c:formatCode>
                <c:ptCount val="12"/>
                <c:pt idx="0">
                  <c:v>1.0198376753483951</c:v>
                </c:pt>
                <c:pt idx="1">
                  <c:v>1.0196913056952126</c:v>
                </c:pt>
                <c:pt idx="2">
                  <c:v>1.0193430090927356</c:v>
                </c:pt>
                <c:pt idx="3">
                  <c:v>1.0188213266083108</c:v>
                </c:pt>
                <c:pt idx="4">
                  <c:v>1.0189384504730599</c:v>
                </c:pt>
                <c:pt idx="5">
                  <c:v>1.0189373581859464</c:v>
                </c:pt>
                <c:pt idx="6">
                  <c:v>1.0195009343565029</c:v>
                </c:pt>
                <c:pt idx="7">
                  <c:v>1.0211675137786729</c:v>
                </c:pt>
                <c:pt idx="8">
                  <c:v>1.0196333528989863</c:v>
                </c:pt>
                <c:pt idx="9">
                  <c:v>1.0204383516573299</c:v>
                </c:pt>
                <c:pt idx="10">
                  <c:v>1.0205268742218683</c:v>
                </c:pt>
                <c:pt idx="11">
                  <c:v>1.0185333523072397</c:v>
                </c:pt>
              </c:numCache>
            </c:numRef>
          </c:val>
          <c:smooth val="0"/>
          <c:extLst>
            <c:ext xmlns:c16="http://schemas.microsoft.com/office/drawing/2014/chart" uri="{C3380CC4-5D6E-409C-BE32-E72D297353CC}">
              <c16:uniqueId val="{00000004-DFC4-4A6C-82E4-5DDD2E5BD0AF}"/>
            </c:ext>
          </c:extLst>
        </c:ser>
        <c:ser>
          <c:idx val="5"/>
          <c:order val="3"/>
          <c:tx>
            <c:v>Taltal</c:v>
          </c:tx>
          <c:spPr>
            <a:ln w="12700" cap="rnd">
              <a:solidFill>
                <a:schemeClr val="accent6"/>
              </a:solidFill>
              <a:round/>
            </a:ln>
            <a:effectLst/>
          </c:spPr>
          <c:marker>
            <c:symbol val="none"/>
          </c:marker>
          <c:val>
            <c:numRef>
              <c:f>'ICA 1'!$D$25:$O$25</c:f>
              <c:numCache>
                <c:formatCode>0.000</c:formatCode>
                <c:ptCount val="12"/>
                <c:pt idx="0">
                  <c:v>1.0435643754732309</c:v>
                </c:pt>
                <c:pt idx="1">
                  <c:v>1.0407991800422314</c:v>
                </c:pt>
                <c:pt idx="2">
                  <c:v>1.0382779100511601</c:v>
                </c:pt>
                <c:pt idx="3">
                  <c:v>1.0410757193142925</c:v>
                </c:pt>
                <c:pt idx="4">
                  <c:v>1.0405626600777336</c:v>
                </c:pt>
                <c:pt idx="5">
                  <c:v>1.0390475477908256</c:v>
                </c:pt>
                <c:pt idx="6">
                  <c:v>1.0402498624067864</c:v>
                </c:pt>
                <c:pt idx="7">
                  <c:v>1.0394322263324076</c:v>
                </c:pt>
                <c:pt idx="8">
                  <c:v>1.0394750536622894</c:v>
                </c:pt>
                <c:pt idx="9">
                  <c:v>1.0391144684879392</c:v>
                </c:pt>
                <c:pt idx="10">
                  <c:v>1.0389832619084145</c:v>
                </c:pt>
                <c:pt idx="11">
                  <c:v>1.0400171475626183</c:v>
                </c:pt>
              </c:numCache>
            </c:numRef>
          </c:val>
          <c:smooth val="0"/>
          <c:extLst>
            <c:ext xmlns:c16="http://schemas.microsoft.com/office/drawing/2014/chart" uri="{C3380CC4-5D6E-409C-BE32-E72D297353CC}">
              <c16:uniqueId val="{00000005-DFC4-4A6C-82E4-5DDD2E5BD0AF}"/>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DFC4-4A6C-82E4-5DDD2E5BD0AF}"/>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DFC4-4A6C-82E4-5DDD2E5BD0AF}"/>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DFC4-4A6C-82E4-5DDD2E5BD0AF}"/>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DFC4-4A6C-82E4-5DDD2E5BD0AF}"/>
            </c:ext>
          </c:extLst>
        </c:ser>
        <c:ser>
          <c:idx val="12"/>
          <c:order val="8"/>
          <c:tx>
            <c:v>Total territorio</c:v>
          </c:tx>
          <c:spPr>
            <a:ln w="12700" cap="rnd">
              <a:solidFill>
                <a:srgbClr val="000000"/>
              </a:solidFill>
              <a:round/>
            </a:ln>
            <a:effectLst/>
          </c:spPr>
          <c:marker>
            <c:symbol val="none"/>
          </c:marker>
          <c:val>
            <c:numRef>
              <c:f>'ICA 1'!$D$26:$O$26</c:f>
              <c:numCache>
                <c:formatCode>0.000</c:formatCode>
                <c:ptCount val="12"/>
                <c:pt idx="0">
                  <c:v>1.0305134363859259</c:v>
                </c:pt>
                <c:pt idx="1">
                  <c:v>1.0300056956702208</c:v>
                </c:pt>
                <c:pt idx="2">
                  <c:v>1.0298083339591331</c:v>
                </c:pt>
                <c:pt idx="3">
                  <c:v>1.0294835972767371</c:v>
                </c:pt>
                <c:pt idx="4">
                  <c:v>1.0290163975384337</c:v>
                </c:pt>
                <c:pt idx="5">
                  <c:v>1.0287697973497292</c:v>
                </c:pt>
                <c:pt idx="6">
                  <c:v>1.0296680366824027</c:v>
                </c:pt>
                <c:pt idx="7">
                  <c:v>1.0306497526201883</c:v>
                </c:pt>
                <c:pt idx="8">
                  <c:v>1.0298166928840904</c:v>
                </c:pt>
                <c:pt idx="9">
                  <c:v>1.0305970120957821</c:v>
                </c:pt>
                <c:pt idx="10">
                  <c:v>1.0307917919365739</c:v>
                </c:pt>
                <c:pt idx="11">
                  <c:v>1.0294135326026392</c:v>
                </c:pt>
              </c:numCache>
            </c:numRef>
          </c:val>
          <c:smooth val="0"/>
          <c:extLst>
            <c:ext xmlns:c16="http://schemas.microsoft.com/office/drawing/2014/chart" uri="{C3380CC4-5D6E-409C-BE32-E72D297353CC}">
              <c16:uniqueId val="{00000000-3B0D-4EAA-9B8C-0786D2D074F8}"/>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B0D-4EAA-9B8C-0786D2D074F8}"/>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2.2999999999999998"/>
          <c:min val="1.02"/>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8201876043903601E-2"/>
          <c:y val="0.76181046119235085"/>
          <c:w val="0.86439953173466955"/>
          <c:h val="0.2254587551556055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671877553767319"/>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2'!$D$38:$O$38</c:f>
              <c:numCache>
                <c:formatCode>0.000</c:formatCode>
                <c:ptCount val="12"/>
                <c:pt idx="0">
                  <c:v>1.5452103239573951</c:v>
                </c:pt>
                <c:pt idx="1">
                  <c:v>1.5256367242066291</c:v>
                </c:pt>
                <c:pt idx="2">
                  <c:v>1.5171565041269486</c:v>
                </c:pt>
                <c:pt idx="3">
                  <c:v>1.5370765259720702</c:v>
                </c:pt>
                <c:pt idx="4">
                  <c:v>1.4702230242660579</c:v>
                </c:pt>
                <c:pt idx="5">
                  <c:v>1.4424630382493677</c:v>
                </c:pt>
                <c:pt idx="6">
                  <c:v>1.4914139511593929</c:v>
                </c:pt>
                <c:pt idx="7">
                  <c:v>1.4612885527433448</c:v>
                </c:pt>
                <c:pt idx="8">
                  <c:v>1.518649345812731</c:v>
                </c:pt>
                <c:pt idx="9">
                  <c:v>1.5154815654337539</c:v>
                </c:pt>
                <c:pt idx="10">
                  <c:v>1.5440098031286686</c:v>
                </c:pt>
                <c:pt idx="11">
                  <c:v>1.5375242743719346</c:v>
                </c:pt>
              </c:numCache>
            </c:numRef>
          </c:val>
          <c:smooth val="0"/>
          <c:extLst>
            <c:ext xmlns:c16="http://schemas.microsoft.com/office/drawing/2014/chart" uri="{C3380CC4-5D6E-409C-BE32-E72D297353CC}">
              <c16:uniqueId val="{00000001-1A63-4E55-A122-C8671484137D}"/>
            </c:ext>
          </c:extLst>
        </c:ser>
        <c:ser>
          <c:idx val="1"/>
          <c:order val="1"/>
          <c:tx>
            <c:v>Calama</c:v>
          </c:tx>
          <c:spPr>
            <a:ln w="12700" cap="rnd">
              <a:solidFill>
                <a:schemeClr val="accent2"/>
              </a:solidFill>
              <a:round/>
            </a:ln>
            <a:effectLst/>
          </c:spPr>
          <c:marker>
            <c:symbol val="none"/>
          </c:marker>
          <c:val>
            <c:numRef>
              <c:f>'ICA 2'!$D$39:$O$39</c:f>
              <c:numCache>
                <c:formatCode>0.000</c:formatCode>
                <c:ptCount val="12"/>
                <c:pt idx="0">
                  <c:v>1.144709990741305</c:v>
                </c:pt>
                <c:pt idx="1">
                  <c:v>1.1442110222468493</c:v>
                </c:pt>
                <c:pt idx="2">
                  <c:v>1.1461654381094117</c:v>
                </c:pt>
                <c:pt idx="3">
                  <c:v>1.1441601802980828</c:v>
                </c:pt>
                <c:pt idx="4">
                  <c:v>1.1445751212540718</c:v>
                </c:pt>
                <c:pt idx="5">
                  <c:v>1.1456793250782964</c:v>
                </c:pt>
                <c:pt idx="6">
                  <c:v>1.1457444514460806</c:v>
                </c:pt>
                <c:pt idx="7">
                  <c:v>1.1463457356402271</c:v>
                </c:pt>
                <c:pt idx="8">
                  <c:v>1.1453416703809767</c:v>
                </c:pt>
                <c:pt idx="9">
                  <c:v>1.14790599264572</c:v>
                </c:pt>
                <c:pt idx="10">
                  <c:v>1.1457492562993354</c:v>
                </c:pt>
                <c:pt idx="11">
                  <c:v>1.1459445325919018</c:v>
                </c:pt>
              </c:numCache>
            </c:numRef>
          </c:val>
          <c:smooth val="0"/>
          <c:extLst>
            <c:ext xmlns:c16="http://schemas.microsoft.com/office/drawing/2014/chart" uri="{C3380CC4-5D6E-409C-BE32-E72D297353CC}">
              <c16:uniqueId val="{00000002-1A63-4E55-A122-C8671484137D}"/>
            </c:ext>
          </c:extLst>
        </c:ser>
        <c:ser>
          <c:idx val="4"/>
          <c:order val="2"/>
          <c:tx>
            <c:v>Antofagasta</c:v>
          </c:tx>
          <c:spPr>
            <a:ln w="12700" cap="rnd">
              <a:solidFill>
                <a:srgbClr val="7030A0"/>
              </a:solidFill>
              <a:round/>
            </a:ln>
            <a:effectLst/>
          </c:spPr>
          <c:marker>
            <c:symbol val="none"/>
          </c:marker>
          <c:val>
            <c:numRef>
              <c:f>'ICA 2'!$D$40:$O$40</c:f>
              <c:numCache>
                <c:formatCode>0.000</c:formatCode>
                <c:ptCount val="12"/>
                <c:pt idx="0">
                  <c:v>1.1074998869995973</c:v>
                </c:pt>
                <c:pt idx="1">
                  <c:v>1.1078615757906005</c:v>
                </c:pt>
                <c:pt idx="2">
                  <c:v>1.1055433081767121</c:v>
                </c:pt>
                <c:pt idx="3">
                  <c:v>1.104134739664393</c:v>
                </c:pt>
                <c:pt idx="4">
                  <c:v>1.1044678816285771</c:v>
                </c:pt>
                <c:pt idx="5">
                  <c:v>1.1043574867025656</c:v>
                </c:pt>
                <c:pt idx="6">
                  <c:v>1.1060271950230154</c:v>
                </c:pt>
                <c:pt idx="7">
                  <c:v>1.1102252654182321</c:v>
                </c:pt>
                <c:pt idx="8">
                  <c:v>1.1040881691737912</c:v>
                </c:pt>
                <c:pt idx="9">
                  <c:v>1.1085566791883184</c:v>
                </c:pt>
                <c:pt idx="10">
                  <c:v>1.1090043320137053</c:v>
                </c:pt>
                <c:pt idx="11">
                  <c:v>1.1022702429242295</c:v>
                </c:pt>
              </c:numCache>
            </c:numRef>
          </c:val>
          <c:smooth val="0"/>
          <c:extLst>
            <c:ext xmlns:c16="http://schemas.microsoft.com/office/drawing/2014/chart" uri="{C3380CC4-5D6E-409C-BE32-E72D297353CC}">
              <c16:uniqueId val="{00000006-1A63-4E55-A122-C8671484137D}"/>
            </c:ext>
          </c:extLst>
        </c:ser>
        <c:ser>
          <c:idx val="5"/>
          <c:order val="3"/>
          <c:tx>
            <c:v>Taltal</c:v>
          </c:tx>
          <c:spPr>
            <a:ln w="12700" cap="rnd">
              <a:solidFill>
                <a:schemeClr val="accent6"/>
              </a:solidFill>
              <a:round/>
            </a:ln>
            <a:effectLst/>
          </c:spPr>
          <c:marker>
            <c:symbol val="none"/>
          </c:marker>
          <c:val>
            <c:numRef>
              <c:f>'ICA 2'!$D$41:$O$41</c:f>
              <c:numCache>
                <c:formatCode>0.000</c:formatCode>
                <c:ptCount val="12"/>
                <c:pt idx="0">
                  <c:v>1.3367521130305366</c:v>
                </c:pt>
                <c:pt idx="1">
                  <c:v>1.324438679305741</c:v>
                </c:pt>
                <c:pt idx="2">
                  <c:v>1.319342935841455</c:v>
                </c:pt>
                <c:pt idx="3">
                  <c:v>1.3313217496307226</c:v>
                </c:pt>
                <c:pt idx="4">
                  <c:v>1.3343639353456587</c:v>
                </c:pt>
                <c:pt idx="5">
                  <c:v>1.3260614156488006</c:v>
                </c:pt>
                <c:pt idx="6">
                  <c:v>1.3292519463782835</c:v>
                </c:pt>
                <c:pt idx="7">
                  <c:v>1.3277727421733168</c:v>
                </c:pt>
                <c:pt idx="8">
                  <c:v>1.3276683655833417</c:v>
                </c:pt>
                <c:pt idx="9">
                  <c:v>1.3253536407088968</c:v>
                </c:pt>
                <c:pt idx="10">
                  <c:v>1.3261074685739089</c:v>
                </c:pt>
                <c:pt idx="11">
                  <c:v>1.3315566899116318</c:v>
                </c:pt>
              </c:numCache>
            </c:numRef>
          </c:val>
          <c:smooth val="0"/>
          <c:extLst>
            <c:ext xmlns:c16="http://schemas.microsoft.com/office/drawing/2014/chart" uri="{C3380CC4-5D6E-409C-BE32-E72D297353CC}">
              <c16:uniqueId val="{00000007-1A63-4E55-A122-C8671484137D}"/>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8-1A63-4E55-A122-C8671484137D}"/>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9-1A63-4E55-A122-C8671484137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C-1A63-4E55-A122-C8671484137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D-1A63-4E55-A122-C8671484137D}"/>
            </c:ext>
          </c:extLst>
        </c:ser>
        <c:ser>
          <c:idx val="12"/>
          <c:order val="8"/>
          <c:tx>
            <c:v>Total territorio</c:v>
          </c:tx>
          <c:spPr>
            <a:ln w="19050" cap="rnd">
              <a:solidFill>
                <a:sysClr val="windowText" lastClr="000000"/>
              </a:solidFill>
              <a:round/>
            </a:ln>
            <a:effectLst/>
          </c:spPr>
          <c:marker>
            <c:symbol val="none"/>
          </c:marker>
          <c:val>
            <c:numRef>
              <c:f>'ICA 2'!$D$42:$O$42</c:f>
              <c:numCache>
                <c:formatCode>_ * #,##0.000_ ;_ * \-#,##0.000_ ;_ * "-"_ ;_ @_ </c:formatCode>
                <c:ptCount val="12"/>
                <c:pt idx="0">
                  <c:v>1.1301248046358585</c:v>
                </c:pt>
                <c:pt idx="1">
                  <c:v>1.1296252134476885</c:v>
                </c:pt>
                <c:pt idx="2">
                  <c:v>1.1284033074764559</c:v>
                </c:pt>
                <c:pt idx="3">
                  <c:v>1.127466018595541</c:v>
                </c:pt>
                <c:pt idx="4">
                  <c:v>1.1267093311836471</c:v>
                </c:pt>
                <c:pt idx="5">
                  <c:v>1.1263074150180472</c:v>
                </c:pt>
                <c:pt idx="6">
                  <c:v>1.128357384479679</c:v>
                </c:pt>
                <c:pt idx="7">
                  <c:v>1.1307787911751361</c:v>
                </c:pt>
                <c:pt idx="8">
                  <c:v>1.1273873945730792</c:v>
                </c:pt>
                <c:pt idx="9">
                  <c:v>1.1310197034952711</c:v>
                </c:pt>
                <c:pt idx="10">
                  <c:v>1.1311945406641679</c:v>
                </c:pt>
                <c:pt idx="11">
                  <c:v>1.1267614447343552</c:v>
                </c:pt>
              </c:numCache>
            </c:numRef>
          </c:val>
          <c:smooth val="0"/>
          <c:extLst>
            <c:ext xmlns:c16="http://schemas.microsoft.com/office/drawing/2014/chart" uri="{C3380CC4-5D6E-409C-BE32-E72D297353CC}">
              <c16:uniqueId val="{00000000-3445-4C7E-A1BF-2DE4E01926B9}"/>
            </c:ext>
          </c:extLst>
        </c:ser>
        <c:ser>
          <c:idx val="13"/>
          <c:order val="9"/>
          <c:tx>
            <c:v>Umbral de saturación Total territorio</c:v>
          </c:tx>
          <c:spPr>
            <a:ln w="19050" cap="rnd">
              <a:solidFill>
                <a:sysClr val="windowText" lastClr="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445-4C7E-A1BF-2DE4E01926B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in val="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373330039065711E-2"/>
          <c:y val="0.75875803986040202"/>
          <c:w val="0.7892732201107876"/>
          <c:h val="0.2312397488775441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3'!$D$19:$O$19</c:f>
              <c:numCache>
                <c:formatCode>0.000</c:formatCode>
                <c:ptCount val="12"/>
                <c:pt idx="0">
                  <c:v>1.0816422840962718</c:v>
                </c:pt>
                <c:pt idx="1">
                  <c:v>0.94459650778669191</c:v>
                </c:pt>
                <c:pt idx="2">
                  <c:v>1.0193487494100992</c:v>
                </c:pt>
                <c:pt idx="3">
                  <c:v>1.1960358659745163</c:v>
                </c:pt>
                <c:pt idx="4">
                  <c:v>1.2594620103822558</c:v>
                </c:pt>
                <c:pt idx="5">
                  <c:v>0.84945729117508262</c:v>
                </c:pt>
                <c:pt idx="6">
                  <c:v>0.8596507786691836</c:v>
                </c:pt>
                <c:pt idx="7">
                  <c:v>0.8709768758848514</c:v>
                </c:pt>
                <c:pt idx="8">
                  <c:v>0.92081170363378961</c:v>
                </c:pt>
                <c:pt idx="9">
                  <c:v>1.0057574327512979</c:v>
                </c:pt>
                <c:pt idx="10">
                  <c:v>0.97630957999056167</c:v>
                </c:pt>
                <c:pt idx="11">
                  <c:v>1.0159509202453989</c:v>
                </c:pt>
              </c:numCache>
            </c:numRef>
          </c:val>
          <c:smooth val="0"/>
          <c:extLst>
            <c:ext xmlns:c16="http://schemas.microsoft.com/office/drawing/2014/chart" uri="{C3380CC4-5D6E-409C-BE32-E72D297353CC}">
              <c16:uniqueId val="{00000000-3C06-43B2-8E86-EEDC2863BA84}"/>
            </c:ext>
          </c:extLst>
        </c:ser>
        <c:ser>
          <c:idx val="1"/>
          <c:order val="1"/>
          <c:tx>
            <c:v>Calama</c:v>
          </c:tx>
          <c:spPr>
            <a:ln w="12700" cap="rnd">
              <a:solidFill>
                <a:schemeClr val="accent2"/>
              </a:solidFill>
              <a:round/>
            </a:ln>
            <a:effectLst/>
          </c:spPr>
          <c:marker>
            <c:symbol val="none"/>
          </c:marker>
          <c:val>
            <c:numRef>
              <c:f>'ICA 3'!$D$20:$O$20</c:f>
              <c:numCache>
                <c:formatCode>0.000</c:formatCode>
                <c:ptCount val="12"/>
                <c:pt idx="0">
                  <c:v>1.0961759641460926</c:v>
                </c:pt>
                <c:pt idx="1">
                  <c:v>0.92852658748036199</c:v>
                </c:pt>
                <c:pt idx="2">
                  <c:v>1.0712203412012364</c:v>
                </c:pt>
                <c:pt idx="3">
                  <c:v>0.96475614164677026</c:v>
                </c:pt>
                <c:pt idx="4">
                  <c:v>1.0235856057107373</c:v>
                </c:pt>
                <c:pt idx="5">
                  <c:v>0.93158380969640309</c:v>
                </c:pt>
                <c:pt idx="6">
                  <c:v>0.95456389230476502</c:v>
                </c:pt>
                <c:pt idx="7">
                  <c:v>0.9942466819276341</c:v>
                </c:pt>
                <c:pt idx="8">
                  <c:v>0.96844698504748283</c:v>
                </c:pt>
                <c:pt idx="9">
                  <c:v>1.0258530643787411</c:v>
                </c:pt>
                <c:pt idx="10">
                  <c:v>0.97478772275980496</c:v>
                </c:pt>
                <c:pt idx="11">
                  <c:v>1.0662532036999706</c:v>
                </c:pt>
              </c:numCache>
            </c:numRef>
          </c:val>
          <c:smooth val="0"/>
          <c:extLst>
            <c:ext xmlns:c16="http://schemas.microsoft.com/office/drawing/2014/chart" uri="{C3380CC4-5D6E-409C-BE32-E72D297353CC}">
              <c16:uniqueId val="{00000001-3C06-43B2-8E86-EEDC2863BA84}"/>
            </c:ext>
          </c:extLst>
        </c:ser>
        <c:ser>
          <c:idx val="4"/>
          <c:order val="2"/>
          <c:tx>
            <c:v>Antofagasta</c:v>
          </c:tx>
          <c:spPr>
            <a:ln w="12700" cap="rnd">
              <a:solidFill>
                <a:srgbClr val="7030A0"/>
              </a:solidFill>
              <a:round/>
            </a:ln>
            <a:effectLst/>
          </c:spPr>
          <c:marker>
            <c:symbol val="none"/>
          </c:marker>
          <c:val>
            <c:numRef>
              <c:f>'ICA 3'!$D$21:$O$21</c:f>
              <c:numCache>
                <c:formatCode>0.000</c:formatCode>
                <c:ptCount val="12"/>
                <c:pt idx="0">
                  <c:v>1.0912833325052702</c:v>
                </c:pt>
                <c:pt idx="1">
                  <c:v>0.94460371607953797</c:v>
                </c:pt>
                <c:pt idx="2">
                  <c:v>1.0889529897273473</c:v>
                </c:pt>
                <c:pt idx="3">
                  <c:v>0.98475896739802904</c:v>
                </c:pt>
                <c:pt idx="4">
                  <c:v>1.0050422341058365</c:v>
                </c:pt>
                <c:pt idx="5">
                  <c:v>0.98519940755427782</c:v>
                </c:pt>
                <c:pt idx="6">
                  <c:v>0.95297438100030185</c:v>
                </c:pt>
                <c:pt idx="7">
                  <c:v>0.9868307242305584</c:v>
                </c:pt>
                <c:pt idx="8">
                  <c:v>0.93821426454454848</c:v>
                </c:pt>
                <c:pt idx="9">
                  <c:v>0.98964601157076204</c:v>
                </c:pt>
                <c:pt idx="10">
                  <c:v>0.99360536907292929</c:v>
                </c:pt>
                <c:pt idx="11">
                  <c:v>1.038888602210603</c:v>
                </c:pt>
              </c:numCache>
            </c:numRef>
          </c:val>
          <c:smooth val="0"/>
          <c:extLst>
            <c:ext xmlns:c16="http://schemas.microsoft.com/office/drawing/2014/chart" uri="{C3380CC4-5D6E-409C-BE32-E72D297353CC}">
              <c16:uniqueId val="{00000004-3C06-43B2-8E86-EEDC2863BA84}"/>
            </c:ext>
          </c:extLst>
        </c:ser>
        <c:ser>
          <c:idx val="5"/>
          <c:order val="3"/>
          <c:tx>
            <c:v>Taltal</c:v>
          </c:tx>
          <c:spPr>
            <a:ln w="12700" cap="rnd">
              <a:solidFill>
                <a:schemeClr val="accent6"/>
              </a:solidFill>
              <a:round/>
            </a:ln>
            <a:effectLst/>
          </c:spPr>
          <c:marker>
            <c:symbol val="none"/>
          </c:marker>
          <c:val>
            <c:numRef>
              <c:f>'ICA 3'!$D$22:$O$22</c:f>
              <c:numCache>
                <c:formatCode>0.000</c:formatCode>
                <c:ptCount val="12"/>
                <c:pt idx="0">
                  <c:v>1.0584226532054648</c:v>
                </c:pt>
                <c:pt idx="1">
                  <c:v>0.99667036266137565</c:v>
                </c:pt>
                <c:pt idx="2">
                  <c:v>1.0622256372348771</c:v>
                </c:pt>
                <c:pt idx="3">
                  <c:v>0.90809617367284623</c:v>
                </c:pt>
                <c:pt idx="4">
                  <c:v>0.96765031999533135</c:v>
                </c:pt>
                <c:pt idx="5">
                  <c:v>0.99875503336121541</c:v>
                </c:pt>
                <c:pt idx="6">
                  <c:v>1.0275481289837312</c:v>
                </c:pt>
                <c:pt idx="7">
                  <c:v>0.9851609054538617</c:v>
                </c:pt>
                <c:pt idx="8">
                  <c:v>1.0448868831093041</c:v>
                </c:pt>
                <c:pt idx="9">
                  <c:v>0.95238326816711083</c:v>
                </c:pt>
                <c:pt idx="10">
                  <c:v>0.93787486788439955</c:v>
                </c:pt>
                <c:pt idx="11">
                  <c:v>1.0603257662704819</c:v>
                </c:pt>
              </c:numCache>
            </c:numRef>
          </c:val>
          <c:smooth val="0"/>
          <c:extLst>
            <c:ext xmlns:c16="http://schemas.microsoft.com/office/drawing/2014/chart" uri="{C3380CC4-5D6E-409C-BE32-E72D297353CC}">
              <c16:uniqueId val="{00000005-3C06-43B2-8E86-EEDC2863BA84}"/>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C06-43B2-8E86-EEDC2863BA84}"/>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C06-43B2-8E86-EEDC2863BA84}"/>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C06-43B2-8E86-EEDC2863BA84}"/>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C06-43B2-8E86-EEDC2863BA84}"/>
            </c:ext>
          </c:extLst>
        </c:ser>
        <c:ser>
          <c:idx val="12"/>
          <c:order val="8"/>
          <c:tx>
            <c:v>Total territorio</c:v>
          </c:tx>
          <c:spPr>
            <a:ln w="19050" cap="rnd">
              <a:solidFill>
                <a:srgbClr val="000000"/>
              </a:solidFill>
              <a:round/>
            </a:ln>
            <a:effectLst/>
          </c:spPr>
          <c:marker>
            <c:symbol val="none"/>
          </c:marker>
          <c:val>
            <c:numRef>
              <c:f>'ICA 3'!$D$23:$O$23</c:f>
              <c:numCache>
                <c:formatCode>0.000</c:formatCode>
                <c:ptCount val="12"/>
                <c:pt idx="0">
                  <c:v>1.0918037302672989</c:v>
                </c:pt>
                <c:pt idx="1">
                  <c:v>0.94154555943187668</c:v>
                </c:pt>
                <c:pt idx="2">
                  <c:v>1.0832819501152708</c:v>
                </c:pt>
                <c:pt idx="3">
                  <c:v>0.9811214746177318</c:v>
                </c:pt>
                <c:pt idx="4">
                  <c:v>1.0120813971721818</c:v>
                </c:pt>
                <c:pt idx="5">
                  <c:v>0.97058864177722659</c:v>
                </c:pt>
                <c:pt idx="6">
                  <c:v>0.95349864261822381</c:v>
                </c:pt>
                <c:pt idx="7">
                  <c:v>0.98720246192298955</c:v>
                </c:pt>
                <c:pt idx="8">
                  <c:v>0.94726070866786449</c:v>
                </c:pt>
                <c:pt idx="9">
                  <c:v>0.99810307937159493</c:v>
                </c:pt>
                <c:pt idx="10">
                  <c:v>0.98781228473076466</c:v>
                </c:pt>
                <c:pt idx="11">
                  <c:v>1.0457000693069787</c:v>
                </c:pt>
              </c:numCache>
            </c:numRef>
          </c:val>
          <c:smooth val="0"/>
          <c:extLst>
            <c:ext xmlns:c16="http://schemas.microsoft.com/office/drawing/2014/chart" uri="{C3380CC4-5D6E-409C-BE32-E72D297353CC}">
              <c16:uniqueId val="{00000000-13BC-4747-B68B-2D6E640CD484}"/>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13BC-4747-B68B-2D6E640CD48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3"/>
          <c:min val="0.600000000000000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01985328753E-2"/>
          <c:y val="0.77549608690713212"/>
          <c:w val="0.9041076115485565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4'!$D$27:$O$27</c:f>
              <c:numCache>
                <c:formatCode>0.000</c:formatCode>
                <c:ptCount val="12"/>
                <c:pt idx="0">
                  <c:v>0.77404382357949353</c:v>
                </c:pt>
                <c:pt idx="1">
                  <c:v>0.77121372882005979</c:v>
                </c:pt>
                <c:pt idx="2">
                  <c:v>0.9469241994540013</c:v>
                </c:pt>
                <c:pt idx="3">
                  <c:v>0.81382452371124803</c:v>
                </c:pt>
                <c:pt idx="4">
                  <c:v>0.96954424610432177</c:v>
                </c:pt>
                <c:pt idx="5">
                  <c:v>0.8973739784036544</c:v>
                </c:pt>
                <c:pt idx="6">
                  <c:v>0.7980790614098966</c:v>
                </c:pt>
                <c:pt idx="7">
                  <c:v>0.8794432507912241</c:v>
                </c:pt>
                <c:pt idx="8">
                  <c:v>0.86734865448178811</c:v>
                </c:pt>
                <c:pt idx="9">
                  <c:v>0.96628291149411383</c:v>
                </c:pt>
                <c:pt idx="10">
                  <c:v>0.87256270502959732</c:v>
                </c:pt>
                <c:pt idx="11">
                  <c:v>0.84930376392266893</c:v>
                </c:pt>
              </c:numCache>
            </c:numRef>
          </c:val>
          <c:smooth val="0"/>
          <c:extLst>
            <c:ext xmlns:c16="http://schemas.microsoft.com/office/drawing/2014/chart" uri="{C3380CC4-5D6E-409C-BE32-E72D297353CC}">
              <c16:uniqueId val="{00000000-9D0E-47FD-AE4A-3648E21BC628}"/>
            </c:ext>
          </c:extLst>
        </c:ser>
        <c:ser>
          <c:idx val="1"/>
          <c:order val="1"/>
          <c:tx>
            <c:v>Calama</c:v>
          </c:tx>
          <c:spPr>
            <a:ln w="12700" cap="rnd">
              <a:solidFill>
                <a:schemeClr val="accent2"/>
              </a:solidFill>
              <a:round/>
            </a:ln>
            <a:effectLst/>
          </c:spPr>
          <c:marker>
            <c:symbol val="none"/>
          </c:marker>
          <c:val>
            <c:numRef>
              <c:f>'ICA 4'!$D$28:$O$28</c:f>
              <c:numCache>
                <c:formatCode>0.000</c:formatCode>
                <c:ptCount val="12"/>
                <c:pt idx="0">
                  <c:v>0.88242634339346482</c:v>
                </c:pt>
                <c:pt idx="1">
                  <c:v>0.80441601862338974</c:v>
                </c:pt>
                <c:pt idx="2">
                  <c:v>1.0962386359379679</c:v>
                </c:pt>
                <c:pt idx="3">
                  <c:v>1.0161799058230108</c:v>
                </c:pt>
                <c:pt idx="4">
                  <c:v>1.150909289297797</c:v>
                </c:pt>
                <c:pt idx="5">
                  <c:v>0.96906704065077365</c:v>
                </c:pt>
                <c:pt idx="6">
                  <c:v>0.91356440539847927</c:v>
                </c:pt>
                <c:pt idx="7">
                  <c:v>1.0719263739700784</c:v>
                </c:pt>
                <c:pt idx="8">
                  <c:v>0.97573030866750332</c:v>
                </c:pt>
                <c:pt idx="9">
                  <c:v>1.0945215002702722</c:v>
                </c:pt>
                <c:pt idx="10">
                  <c:v>0.99691937706809708</c:v>
                </c:pt>
                <c:pt idx="11">
                  <c:v>0.94967315936427887</c:v>
                </c:pt>
              </c:numCache>
            </c:numRef>
          </c:val>
          <c:smooth val="0"/>
          <c:extLst>
            <c:ext xmlns:c16="http://schemas.microsoft.com/office/drawing/2014/chart" uri="{C3380CC4-5D6E-409C-BE32-E72D297353CC}">
              <c16:uniqueId val="{00000001-9D0E-47FD-AE4A-3648E21BC628}"/>
            </c:ext>
          </c:extLst>
        </c:ser>
        <c:ser>
          <c:idx val="4"/>
          <c:order val="2"/>
          <c:tx>
            <c:v>Antofagasta</c:v>
          </c:tx>
          <c:spPr>
            <a:ln w="12700" cap="rnd">
              <a:solidFill>
                <a:srgbClr val="7030A0"/>
              </a:solidFill>
              <a:round/>
            </a:ln>
            <a:effectLst/>
          </c:spPr>
          <c:marker>
            <c:symbol val="none"/>
          </c:marker>
          <c:val>
            <c:numRef>
              <c:f>'ICA 4'!$D$29:$O$29</c:f>
              <c:numCache>
                <c:formatCode>0.000</c:formatCode>
                <c:ptCount val="12"/>
                <c:pt idx="0">
                  <c:v>0.88487609715881876</c:v>
                </c:pt>
                <c:pt idx="1">
                  <c:v>0.81708377751587191</c:v>
                </c:pt>
                <c:pt idx="2">
                  <c:v>1.0730729714008609</c:v>
                </c:pt>
                <c:pt idx="3">
                  <c:v>1.1032817742084764</c:v>
                </c:pt>
                <c:pt idx="4">
                  <c:v>1.1266240819105895</c:v>
                </c:pt>
                <c:pt idx="5">
                  <c:v>0.97511543559452152</c:v>
                </c:pt>
                <c:pt idx="6">
                  <c:v>0.90491043254253478</c:v>
                </c:pt>
                <c:pt idx="7">
                  <c:v>1.019860366976806</c:v>
                </c:pt>
                <c:pt idx="8">
                  <c:v>1.001870094216198</c:v>
                </c:pt>
                <c:pt idx="9">
                  <c:v>1.0681826974210331</c:v>
                </c:pt>
                <c:pt idx="10">
                  <c:v>1.0410918274587195</c:v>
                </c:pt>
                <c:pt idx="11">
                  <c:v>0.90121457935631832</c:v>
                </c:pt>
              </c:numCache>
            </c:numRef>
          </c:val>
          <c:smooth val="0"/>
          <c:extLst>
            <c:ext xmlns:c16="http://schemas.microsoft.com/office/drawing/2014/chart" uri="{C3380CC4-5D6E-409C-BE32-E72D297353CC}">
              <c16:uniqueId val="{00000004-9D0E-47FD-AE4A-3648E21BC628}"/>
            </c:ext>
          </c:extLst>
        </c:ser>
        <c:ser>
          <c:idx val="5"/>
          <c:order val="3"/>
          <c:tx>
            <c:v>Taltal</c:v>
          </c:tx>
          <c:spPr>
            <a:ln w="12700" cap="rnd">
              <a:solidFill>
                <a:schemeClr val="accent6"/>
              </a:solidFill>
              <a:round/>
            </a:ln>
            <a:effectLst/>
          </c:spPr>
          <c:marker>
            <c:symbol val="none"/>
          </c:marker>
          <c:val>
            <c:numRef>
              <c:f>'ICA 4'!$D$30:$O$30</c:f>
              <c:numCache>
                <c:formatCode>0.000</c:formatCode>
                <c:ptCount val="12"/>
                <c:pt idx="0">
                  <c:v>0.99034521378239693</c:v>
                </c:pt>
                <c:pt idx="1">
                  <c:v>0.86384415734434739</c:v>
                </c:pt>
                <c:pt idx="2">
                  <c:v>1.0668241375517091</c:v>
                </c:pt>
                <c:pt idx="3">
                  <c:v>1.0240908789817134</c:v>
                </c:pt>
                <c:pt idx="4">
                  <c:v>1.1667139306078886</c:v>
                </c:pt>
                <c:pt idx="5">
                  <c:v>0.98383606041988148</c:v>
                </c:pt>
                <c:pt idx="6">
                  <c:v>0.94836496490253308</c:v>
                </c:pt>
                <c:pt idx="7">
                  <c:v>0.86944056009837523</c:v>
                </c:pt>
                <c:pt idx="8">
                  <c:v>0.92609180391144408</c:v>
                </c:pt>
                <c:pt idx="9">
                  <c:v>1.0691783257403658</c:v>
                </c:pt>
                <c:pt idx="10">
                  <c:v>1.0879278432930568</c:v>
                </c:pt>
                <c:pt idx="11">
                  <c:v>0.99611559482250156</c:v>
                </c:pt>
              </c:numCache>
            </c:numRef>
          </c:val>
          <c:smooth val="0"/>
          <c:extLst>
            <c:ext xmlns:c16="http://schemas.microsoft.com/office/drawing/2014/chart" uri="{C3380CC4-5D6E-409C-BE32-E72D297353CC}">
              <c16:uniqueId val="{00000005-9D0E-47FD-AE4A-3648E21BC628}"/>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9D0E-47FD-AE4A-3648E21BC628}"/>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9D0E-47FD-AE4A-3648E21BC628}"/>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D0E-47FD-AE4A-3648E21BC628}"/>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D0E-47FD-AE4A-3648E21BC628}"/>
            </c:ext>
          </c:extLst>
        </c:ser>
        <c:ser>
          <c:idx val="2"/>
          <c:order val="8"/>
          <c:tx>
            <c:v>Total territorio</c:v>
          </c:tx>
          <c:spPr>
            <a:ln w="19050" cap="rnd">
              <a:solidFill>
                <a:srgbClr val="000000"/>
              </a:solidFill>
              <a:round/>
            </a:ln>
            <a:effectLst/>
          </c:spPr>
          <c:marker>
            <c:symbol val="none"/>
          </c:marker>
          <c:val>
            <c:numRef>
              <c:f>'ICA 4'!$D$31:$O$31</c:f>
              <c:numCache>
                <c:formatCode>0.000</c:formatCode>
                <c:ptCount val="12"/>
                <c:pt idx="0">
                  <c:v>0.88810835854961434</c:v>
                </c:pt>
                <c:pt idx="1">
                  <c:v>0.81652611147992771</c:v>
                </c:pt>
                <c:pt idx="2">
                  <c:v>1.0781950638688396</c:v>
                </c:pt>
                <c:pt idx="3">
                  <c:v>1.0662862115703666</c:v>
                </c:pt>
                <c:pt idx="4">
                  <c:v>1.1327182996336627</c:v>
                </c:pt>
                <c:pt idx="5">
                  <c:v>0.97295622000516158</c:v>
                </c:pt>
                <c:pt idx="6">
                  <c:v>0.90831412647598087</c:v>
                </c:pt>
                <c:pt idx="7">
                  <c:v>1.0258556699172012</c:v>
                </c:pt>
                <c:pt idx="8">
                  <c:v>0.98849101005091344</c:v>
                </c:pt>
                <c:pt idx="9">
                  <c:v>1.0753255809077422</c:v>
                </c:pt>
                <c:pt idx="10">
                  <c:v>1.0270692875980978</c:v>
                </c:pt>
                <c:pt idx="11">
                  <c:v>0.92133413376015327</c:v>
                </c:pt>
              </c:numCache>
            </c:numRef>
          </c:val>
          <c:smooth val="0"/>
          <c:extLst>
            <c:ext xmlns:c16="http://schemas.microsoft.com/office/drawing/2014/chart" uri="{C3380CC4-5D6E-409C-BE32-E72D297353CC}">
              <c16:uniqueId val="{00000000-A319-4378-A5AA-ACF8A2B1D224}"/>
            </c:ext>
          </c:extLst>
        </c:ser>
        <c:ser>
          <c:idx val="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319-4378-A5AA-ACF8A2B1D22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7500000000000001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7241291100294707"/>
          <c:h val="0.170106441706176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25631725940793E-2"/>
          <c:y val="3.5222474661023101E-2"/>
          <c:w val="0.89413458243695332"/>
          <c:h val="0.56514746921456949"/>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5'!$E$19:$P$19</c:f>
              <c:numCache>
                <c:formatCode>0.000</c:formatCode>
                <c:ptCount val="12"/>
                <c:pt idx="0">
                  <c:v>1.1501794038472908</c:v>
                </c:pt>
                <c:pt idx="1">
                  <c:v>1.0693466671572092</c:v>
                </c:pt>
                <c:pt idx="2">
                  <c:v>1.0343260574838169</c:v>
                </c:pt>
                <c:pt idx="3">
                  <c:v>1.1165894071573692</c:v>
                </c:pt>
                <c:pt idx="4">
                  <c:v>0.84050572459404305</c:v>
                </c:pt>
                <c:pt idx="5">
                  <c:v>0.72586581835402397</c:v>
                </c:pt>
                <c:pt idx="6">
                  <c:v>0.92801750758739354</c:v>
                </c:pt>
                <c:pt idx="7">
                  <c:v>0.8036092010492496</c:v>
                </c:pt>
                <c:pt idx="8">
                  <c:v>1.0404910184743026</c:v>
                </c:pt>
                <c:pt idx="9">
                  <c:v>1.0274090938142333</c:v>
                </c:pt>
                <c:pt idx="10">
                  <c:v>1.1452216349506614</c:v>
                </c:pt>
                <c:pt idx="11">
                  <c:v>1.1184384655304065</c:v>
                </c:pt>
              </c:numCache>
            </c:numRef>
          </c:val>
          <c:smooth val="0"/>
          <c:extLst>
            <c:ext xmlns:c16="http://schemas.microsoft.com/office/drawing/2014/chart" uri="{C3380CC4-5D6E-409C-BE32-E72D297353CC}">
              <c16:uniqueId val="{00000000-7371-4CBE-9924-2999F9AA6131}"/>
            </c:ext>
          </c:extLst>
        </c:ser>
        <c:ser>
          <c:idx val="1"/>
          <c:order val="1"/>
          <c:tx>
            <c:v>Calama</c:v>
          </c:tx>
          <c:spPr>
            <a:ln w="12700" cap="rnd">
              <a:solidFill>
                <a:schemeClr val="accent2"/>
              </a:solidFill>
              <a:round/>
            </a:ln>
            <a:effectLst/>
          </c:spPr>
          <c:marker>
            <c:symbol val="none"/>
          </c:marker>
          <c:val>
            <c:numRef>
              <c:f>'ICA 5'!$E$20:$P$20</c:f>
              <c:numCache>
                <c:formatCode>0.000</c:formatCode>
                <c:ptCount val="12"/>
                <c:pt idx="0">
                  <c:v>0.95386638768513188</c:v>
                </c:pt>
                <c:pt idx="1">
                  <c:v>0.92627871380573934</c:v>
                </c:pt>
                <c:pt idx="2">
                  <c:v>1.034337214573213</c:v>
                </c:pt>
                <c:pt idx="3">
                  <c:v>0.92346769243355364</c:v>
                </c:pt>
                <c:pt idx="4">
                  <c:v>0.94640953325161825</c:v>
                </c:pt>
                <c:pt idx="5">
                  <c:v>1.0074603116826668</c:v>
                </c:pt>
                <c:pt idx="6">
                  <c:v>1.01106111016061</c:v>
                </c:pt>
                <c:pt idx="7">
                  <c:v>1.0443057587531821</c:v>
                </c:pt>
                <c:pt idx="8">
                  <c:v>0.98879158254042865</c:v>
                </c:pt>
                <c:pt idx="9">
                  <c:v>1.1305714486992682</c:v>
                </c:pt>
                <c:pt idx="10">
                  <c:v>1.0113267676642514</c:v>
                </c:pt>
                <c:pt idx="11">
                  <c:v>1.0221234787503357</c:v>
                </c:pt>
              </c:numCache>
            </c:numRef>
          </c:val>
          <c:smooth val="0"/>
          <c:extLst>
            <c:ext xmlns:c16="http://schemas.microsoft.com/office/drawing/2014/chart" uri="{C3380CC4-5D6E-409C-BE32-E72D297353CC}">
              <c16:uniqueId val="{00000001-7371-4CBE-9924-2999F9AA6131}"/>
            </c:ext>
          </c:extLst>
        </c:ser>
        <c:ser>
          <c:idx val="4"/>
          <c:order val="2"/>
          <c:tx>
            <c:v>Antofagasta</c:v>
          </c:tx>
          <c:spPr>
            <a:ln w="12700" cap="rnd">
              <a:solidFill>
                <a:srgbClr val="7030A0"/>
              </a:solidFill>
              <a:round/>
            </a:ln>
            <a:effectLst/>
          </c:spPr>
          <c:marker>
            <c:symbol val="none"/>
          </c:marker>
          <c:val>
            <c:numRef>
              <c:f>'ICA 5'!$E$21:$P$21</c:f>
              <c:numCache>
                <c:formatCode>0.000</c:formatCode>
                <c:ptCount val="12"/>
                <c:pt idx="0">
                  <c:v>1.0742546950340903</c:v>
                </c:pt>
                <c:pt idx="1">
                  <c:v>1.0944456164295153</c:v>
                </c:pt>
                <c:pt idx="2">
                  <c:v>0.96503060460196821</c:v>
                </c:pt>
                <c:pt idx="3">
                  <c:v>0.88639865133236972</c:v>
                </c:pt>
                <c:pt idx="4">
                  <c:v>0.90499597416812205</c:v>
                </c:pt>
                <c:pt idx="5">
                  <c:v>0.89883328588749012</c:v>
                </c:pt>
                <c:pt idx="6">
                  <c:v>0.99204311237387188</c:v>
                </c:pt>
                <c:pt idx="7">
                  <c:v>1.2263962675467661</c:v>
                </c:pt>
                <c:pt idx="8">
                  <c:v>0.88379889945042023</c:v>
                </c:pt>
                <c:pt idx="9">
                  <c:v>1.1332490806620756</c:v>
                </c:pt>
                <c:pt idx="10">
                  <c:v>1.1582388598165683</c:v>
                </c:pt>
                <c:pt idx="11">
                  <c:v>0.78231495269674323</c:v>
                </c:pt>
              </c:numCache>
            </c:numRef>
          </c:val>
          <c:smooth val="0"/>
          <c:extLst>
            <c:ext xmlns:c16="http://schemas.microsoft.com/office/drawing/2014/chart" uri="{C3380CC4-5D6E-409C-BE32-E72D297353CC}">
              <c16:uniqueId val="{00000004-7371-4CBE-9924-2999F9AA6131}"/>
            </c:ext>
          </c:extLst>
        </c:ser>
        <c:ser>
          <c:idx val="5"/>
          <c:order val="3"/>
          <c:tx>
            <c:v>Taltal</c:v>
          </c:tx>
          <c:spPr>
            <a:ln w="12700" cap="rnd">
              <a:solidFill>
                <a:schemeClr val="accent6"/>
              </a:solidFill>
              <a:round/>
            </a:ln>
            <a:effectLst/>
          </c:spPr>
          <c:marker>
            <c:symbol val="none"/>
          </c:marker>
          <c:val>
            <c:numRef>
              <c:f>'ICA 5'!$E$22:$P$22</c:f>
              <c:numCache>
                <c:formatCode>0.000</c:formatCode>
                <c:ptCount val="12"/>
                <c:pt idx="0">
                  <c:v>1.292504747557339</c:v>
                </c:pt>
                <c:pt idx="1">
                  <c:v>0.8647181288240644</c:v>
                </c:pt>
                <c:pt idx="2">
                  <c:v>0.68768458032415258</c:v>
                </c:pt>
                <c:pt idx="3">
                  <c:v>1.103846015215155</c:v>
                </c:pt>
                <c:pt idx="4">
                  <c:v>1.2095359770598815</c:v>
                </c:pt>
                <c:pt idx="5">
                  <c:v>0.92109435245169335</c:v>
                </c:pt>
                <c:pt idx="6">
                  <c:v>1.0319380361255344</c:v>
                </c:pt>
                <c:pt idx="7">
                  <c:v>0.98054832799038216</c:v>
                </c:pt>
                <c:pt idx="8">
                  <c:v>0.97692213325882238</c:v>
                </c:pt>
                <c:pt idx="9">
                  <c:v>0.89650522035965341</c:v>
                </c:pt>
                <c:pt idx="10">
                  <c:v>0.92269429813339288</c:v>
                </c:pt>
                <c:pt idx="11">
                  <c:v>1.1120081826999262</c:v>
                </c:pt>
              </c:numCache>
            </c:numRef>
          </c:val>
          <c:smooth val="0"/>
          <c:extLst>
            <c:ext xmlns:c16="http://schemas.microsoft.com/office/drawing/2014/chart" uri="{C3380CC4-5D6E-409C-BE32-E72D297353CC}">
              <c16:uniqueId val="{00000005-7371-4CBE-9924-2999F9AA6131}"/>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7371-4CBE-9924-2999F9AA6131}"/>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7371-4CBE-9924-2999F9AA6131}"/>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371-4CBE-9924-2999F9AA6131}"/>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371-4CBE-9924-2999F9AA6131}"/>
            </c:ext>
          </c:extLst>
        </c:ser>
        <c:ser>
          <c:idx val="12"/>
          <c:order val="8"/>
          <c:tx>
            <c:v>Total territorio</c:v>
          </c:tx>
          <c:spPr>
            <a:ln w="19050" cap="rnd">
              <a:solidFill>
                <a:srgbClr val="000000"/>
              </a:solidFill>
              <a:round/>
            </a:ln>
            <a:effectLst/>
          </c:spPr>
          <c:marker>
            <c:symbol val="none"/>
          </c:marker>
          <c:val>
            <c:numRef>
              <c:f>'ICA 5'!$E$23:$P$23</c:f>
              <c:numCache>
                <c:formatCode>0.000</c:formatCode>
                <c:ptCount val="12"/>
                <c:pt idx="0">
                  <c:v>1.0655284460497327</c:v>
                </c:pt>
                <c:pt idx="1">
                  <c:v>1.0429018889998793</c:v>
                </c:pt>
                <c:pt idx="2">
                  <c:v>0.98756159112769315</c:v>
                </c:pt>
                <c:pt idx="3">
                  <c:v>0.94511164237281098</c:v>
                </c:pt>
                <c:pt idx="4">
                  <c:v>0.91084116022752926</c:v>
                </c:pt>
                <c:pt idx="5">
                  <c:v>0.89263831905350155</c:v>
                </c:pt>
                <c:pt idx="6">
                  <c:v>0.98548173197269873</c:v>
                </c:pt>
                <c:pt idx="7">
                  <c:v>1.0951475908449084</c:v>
                </c:pt>
                <c:pt idx="8">
                  <c:v>0.94155074904273117</c:v>
                </c:pt>
                <c:pt idx="9">
                  <c:v>1.1060585446099545</c:v>
                </c:pt>
                <c:pt idx="10">
                  <c:v>1.1139769452346082</c:v>
                </c:pt>
                <c:pt idx="11">
                  <c:v>0.91320139046395021</c:v>
                </c:pt>
              </c:numCache>
            </c:numRef>
          </c:val>
          <c:smooth val="0"/>
          <c:extLst>
            <c:ext xmlns:c16="http://schemas.microsoft.com/office/drawing/2014/chart" uri="{C3380CC4-5D6E-409C-BE32-E72D297353CC}">
              <c16:uniqueId val="{00000000-2970-4D1A-A00B-32FC260DB8DA}"/>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2970-4D1A-A00B-32FC260DB8DA}"/>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4"/>
          <c:min val="0.65000000000000013"/>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3.8900719534068796E-2"/>
          <c:y val="0.74609442594379249"/>
          <c:w val="0.90836051496201498"/>
          <c:h val="0.2143798823566026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6'!$D$21:$O$21</c:f>
              <c:numCache>
                <c:formatCode>0.000</c:formatCode>
                <c:ptCount val="12"/>
                <c:pt idx="0">
                  <c:v>1.0076565125206267</c:v>
                </c:pt>
                <c:pt idx="1">
                  <c:v>0.99489225321137098</c:v>
                </c:pt>
                <c:pt idx="2">
                  <c:v>0.98936216526255782</c:v>
                </c:pt>
                <c:pt idx="3">
                  <c:v>1.002352331992989</c:v>
                </c:pt>
                <c:pt idx="4">
                  <c:v>0.95875608795137224</c:v>
                </c:pt>
                <c:pt idx="5">
                  <c:v>0.94065335445062803</c:v>
                </c:pt>
                <c:pt idx="6">
                  <c:v>0.97257503231082398</c:v>
                </c:pt>
                <c:pt idx="7">
                  <c:v>0.95292977532828882</c:v>
                </c:pt>
                <c:pt idx="8">
                  <c:v>0.9903356713435868</c:v>
                </c:pt>
                <c:pt idx="9">
                  <c:v>0.98826991079331006</c:v>
                </c:pt>
                <c:pt idx="10">
                  <c:v>1.0068736335735169</c:v>
                </c:pt>
                <c:pt idx="11">
                  <c:v>1.0026443159281846</c:v>
                </c:pt>
              </c:numCache>
            </c:numRef>
          </c:val>
          <c:smooth val="0"/>
          <c:extLst>
            <c:ext xmlns:c16="http://schemas.microsoft.com/office/drawing/2014/chart" uri="{C3380CC4-5D6E-409C-BE32-E72D297353CC}">
              <c16:uniqueId val="{00000000-96A0-4487-A2D0-E5D3D4E3592A}"/>
            </c:ext>
          </c:extLst>
        </c:ser>
        <c:ser>
          <c:idx val="1"/>
          <c:order val="1"/>
          <c:tx>
            <c:v>Calama</c:v>
          </c:tx>
          <c:spPr>
            <a:ln w="12700" cap="rnd">
              <a:solidFill>
                <a:schemeClr val="accent2"/>
              </a:solidFill>
              <a:round/>
            </a:ln>
            <a:effectLst/>
          </c:spPr>
          <c:marker>
            <c:symbol val="none"/>
          </c:marker>
          <c:val>
            <c:numRef>
              <c:f>'ICA 6'!$D$22:$O$22</c:f>
              <c:numCache>
                <c:formatCode>0.000</c:formatCode>
                <c:ptCount val="12"/>
                <c:pt idx="0">
                  <c:v>0.90404521503565449</c:v>
                </c:pt>
                <c:pt idx="1">
                  <c:v>0.90365115009037156</c:v>
                </c:pt>
                <c:pt idx="2">
                  <c:v>0.90519466794470171</c:v>
                </c:pt>
                <c:pt idx="3">
                  <c:v>0.90361099719498561</c:v>
                </c:pt>
                <c:pt idx="4">
                  <c:v>0.90393870062102222</c:v>
                </c:pt>
                <c:pt idx="5">
                  <c:v>0.90481075571950875</c:v>
                </c:pt>
                <c:pt idx="6">
                  <c:v>0.90486218986583755</c:v>
                </c:pt>
                <c:pt idx="7">
                  <c:v>0.90533705957344146</c:v>
                </c:pt>
                <c:pt idx="8">
                  <c:v>0.9045440898251641</c:v>
                </c:pt>
                <c:pt idx="9">
                  <c:v>0.90656928685498062</c:v>
                </c:pt>
                <c:pt idx="10">
                  <c:v>0.90486598454276812</c:v>
                </c:pt>
                <c:pt idx="11">
                  <c:v>0.9050202057859934</c:v>
                </c:pt>
              </c:numCache>
            </c:numRef>
          </c:val>
          <c:smooth val="0"/>
          <c:extLst>
            <c:ext xmlns:c16="http://schemas.microsoft.com/office/drawing/2014/chart" uri="{C3380CC4-5D6E-409C-BE32-E72D297353CC}">
              <c16:uniqueId val="{00000001-96A0-4487-A2D0-E5D3D4E3592A}"/>
            </c:ext>
          </c:extLst>
        </c:ser>
        <c:ser>
          <c:idx val="4"/>
          <c:order val="2"/>
          <c:tx>
            <c:v>Antofagasta</c:v>
          </c:tx>
          <c:spPr>
            <a:ln w="12700" cap="rnd">
              <a:solidFill>
                <a:srgbClr val="7030A0"/>
              </a:solidFill>
              <a:round/>
            </a:ln>
            <a:effectLst/>
          </c:spPr>
          <c:marker>
            <c:symbol val="none"/>
          </c:marker>
          <c:val>
            <c:numRef>
              <c:f>'ICA 6'!$D$23:$O$23</c:f>
              <c:numCache>
                <c:formatCode>0.000</c:formatCode>
                <c:ptCount val="12"/>
                <c:pt idx="0">
                  <c:v>0.94913948676908977</c:v>
                </c:pt>
                <c:pt idx="1">
                  <c:v>0.94944945800926106</c:v>
                </c:pt>
                <c:pt idx="2">
                  <c:v>0.9474626773702125</c:v>
                </c:pt>
                <c:pt idx="3">
                  <c:v>0.94625551878667191</c:v>
                </c:pt>
                <c:pt idx="4">
                  <c:v>0.94654102508479332</c:v>
                </c:pt>
                <c:pt idx="5">
                  <c:v>0.94644641542871433</c:v>
                </c:pt>
                <c:pt idx="6">
                  <c:v>0.9478773736770435</c:v>
                </c:pt>
                <c:pt idx="7">
                  <c:v>0.95147516580967417</c:v>
                </c:pt>
                <c:pt idx="8">
                  <c:v>0.94621560736810906</c:v>
                </c:pt>
                <c:pt idx="9">
                  <c:v>0.95004516920517712</c:v>
                </c:pt>
                <c:pt idx="10">
                  <c:v>0.95042881256074396</c:v>
                </c:pt>
                <c:pt idx="11">
                  <c:v>0.94465762473736803</c:v>
                </c:pt>
              </c:numCache>
            </c:numRef>
          </c:val>
          <c:smooth val="0"/>
          <c:extLst>
            <c:ext xmlns:c16="http://schemas.microsoft.com/office/drawing/2014/chart" uri="{C3380CC4-5D6E-409C-BE32-E72D297353CC}">
              <c16:uniqueId val="{00000004-96A0-4487-A2D0-E5D3D4E3592A}"/>
            </c:ext>
          </c:extLst>
        </c:ser>
        <c:ser>
          <c:idx val="5"/>
          <c:order val="3"/>
          <c:tx>
            <c:v>Taltal</c:v>
          </c:tx>
          <c:spPr>
            <a:ln w="12700" cap="rnd">
              <a:solidFill>
                <a:schemeClr val="accent6"/>
              </a:solidFill>
              <a:round/>
            </a:ln>
            <a:effectLst/>
          </c:spPr>
          <c:marker>
            <c:symbol val="none"/>
          </c:marker>
          <c:val>
            <c:numRef>
              <c:f>'ICA 6'!$D$24:$O$24</c:f>
              <c:numCache>
                <c:formatCode>0.000</c:formatCode>
                <c:ptCount val="12"/>
                <c:pt idx="0">
                  <c:v>0.89202044587431295</c:v>
                </c:pt>
                <c:pt idx="1">
                  <c:v>0.88380363848394738</c:v>
                </c:pt>
                <c:pt idx="2">
                  <c:v>0.88040322690968142</c:v>
                </c:pt>
                <c:pt idx="3">
                  <c:v>0.88839674097499544</c:v>
                </c:pt>
                <c:pt idx="4">
                  <c:v>0.89042680461313528</c:v>
                </c:pt>
                <c:pt idx="5">
                  <c:v>0.88488649743899395</c:v>
                </c:pt>
                <c:pt idx="6">
                  <c:v>0.88701555234464635</c:v>
                </c:pt>
                <c:pt idx="7">
                  <c:v>0.88602847300391341</c:v>
                </c:pt>
                <c:pt idx="8">
                  <c:v>0.88595882205560317</c:v>
                </c:pt>
                <c:pt idx="9">
                  <c:v>0.88441419617137873</c:v>
                </c:pt>
                <c:pt idx="10">
                  <c:v>0.88491722875438772</c:v>
                </c:pt>
                <c:pt idx="11">
                  <c:v>0.88855351763694168</c:v>
                </c:pt>
              </c:numCache>
            </c:numRef>
          </c:val>
          <c:smooth val="0"/>
          <c:extLst>
            <c:ext xmlns:c16="http://schemas.microsoft.com/office/drawing/2014/chart" uri="{C3380CC4-5D6E-409C-BE32-E72D297353CC}">
              <c16:uniqueId val="{00000005-96A0-4487-A2D0-E5D3D4E3592A}"/>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96A0-4487-A2D0-E5D3D4E3592A}"/>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96A0-4487-A2D0-E5D3D4E3592A}"/>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6A0-4487-A2D0-E5D3D4E3592A}"/>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6A0-4487-A2D0-E5D3D4E3592A}"/>
            </c:ext>
          </c:extLst>
        </c:ser>
        <c:ser>
          <c:idx val="12"/>
          <c:order val="8"/>
          <c:tx>
            <c:v>Total territorio</c:v>
          </c:tx>
          <c:spPr>
            <a:ln w="19050" cap="rnd">
              <a:solidFill>
                <a:srgbClr val="000000"/>
              </a:solidFill>
              <a:round/>
            </a:ln>
            <a:effectLst/>
          </c:spPr>
          <c:marker>
            <c:symbol val="none"/>
          </c:marker>
          <c:val>
            <c:numRef>
              <c:f>'ICA 6'!$D$25:$O$25</c:f>
              <c:numCache>
                <c:formatCode>0.000</c:formatCode>
                <c:ptCount val="12"/>
                <c:pt idx="0">
                  <c:v>0.93451318859677979</c:v>
                </c:pt>
                <c:pt idx="1">
                  <c:v>0.93410007090186986</c:v>
                </c:pt>
                <c:pt idx="2">
                  <c:v>0.9330896628118448</c:v>
                </c:pt>
                <c:pt idx="3">
                  <c:v>0.93231460786468578</c:v>
                </c:pt>
                <c:pt idx="4">
                  <c:v>0.93168889434777236</c:v>
                </c:pt>
                <c:pt idx="5">
                  <c:v>0.93135654525152844</c:v>
                </c:pt>
                <c:pt idx="6">
                  <c:v>0.93305168855805276</c:v>
                </c:pt>
                <c:pt idx="7">
                  <c:v>0.93505397758186581</c:v>
                </c:pt>
                <c:pt idx="8">
                  <c:v>0.93224959275694763</c:v>
                </c:pt>
                <c:pt idx="9">
                  <c:v>0.93525319074800295</c:v>
                </c:pt>
                <c:pt idx="10">
                  <c:v>0.93539776561223109</c:v>
                </c:pt>
                <c:pt idx="11">
                  <c:v>0.93173198764175325</c:v>
                </c:pt>
              </c:numCache>
            </c:numRef>
          </c:val>
          <c:smooth val="0"/>
          <c:extLst>
            <c:ext xmlns:c16="http://schemas.microsoft.com/office/drawing/2014/chart" uri="{C3380CC4-5D6E-409C-BE32-E72D297353CC}">
              <c16:uniqueId val="{00000000-6A08-4E39-8E2D-499C112F4A14}"/>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A08-4E39-8E2D-499C112F4A1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8"/>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923526291497023"/>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65854465042264"/>
          <c:y val="1.4974580341466428E-2"/>
          <c:w val="0.89413458243695332"/>
          <c:h val="0.59717334974276537"/>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7'!$D$20:$O$20</c:f>
              <c:numCache>
                <c:formatCode>0.000</c:formatCode>
                <c:ptCount val="12"/>
                <c:pt idx="0">
                  <c:v>1.1153323845309577</c:v>
                </c:pt>
                <c:pt idx="1">
                  <c:v>1.1086027123561131</c:v>
                </c:pt>
                <c:pt idx="2">
                  <c:v>1.1056331835232043</c:v>
                </c:pt>
                <c:pt idx="3">
                  <c:v>1.1125566864105085</c:v>
                </c:pt>
                <c:pt idx="4">
                  <c:v>1.0885789936575994</c:v>
                </c:pt>
                <c:pt idx="5">
                  <c:v>1.0779695338849564</c:v>
                </c:pt>
                <c:pt idx="6">
                  <c:v>1.0964120359774032</c:v>
                </c:pt>
                <c:pt idx="7">
                  <c:v>1.0852083595761017</c:v>
                </c:pt>
                <c:pt idx="8">
                  <c:v>1.106158338884744</c:v>
                </c:pt>
                <c:pt idx="9">
                  <c:v>1.1050427380260293</c:v>
                </c:pt>
                <c:pt idx="10">
                  <c:v>1.1149245406173804</c:v>
                </c:pt>
                <c:pt idx="11">
                  <c:v>1.1127102465549381</c:v>
                </c:pt>
              </c:numCache>
            </c:numRef>
          </c:val>
          <c:smooth val="0"/>
          <c:extLst>
            <c:ext xmlns:c16="http://schemas.microsoft.com/office/drawing/2014/chart" uri="{C3380CC4-5D6E-409C-BE32-E72D297353CC}">
              <c16:uniqueId val="{00000000-7408-4823-AE5B-FAB44F22B1B0}"/>
            </c:ext>
          </c:extLst>
        </c:ser>
        <c:ser>
          <c:idx val="1"/>
          <c:order val="1"/>
          <c:tx>
            <c:v>Calama</c:v>
          </c:tx>
          <c:spPr>
            <a:ln w="12700" cap="rnd">
              <a:solidFill>
                <a:schemeClr val="accent2"/>
              </a:solidFill>
              <a:round/>
            </a:ln>
            <a:effectLst/>
          </c:spPr>
          <c:marker>
            <c:symbol val="none"/>
          </c:marker>
          <c:val>
            <c:numRef>
              <c:f>'ICA 7'!$D$21:$O$21</c:f>
              <c:numCache>
                <c:formatCode>0.000</c:formatCode>
                <c:ptCount val="12"/>
                <c:pt idx="0">
                  <c:v>1.0766943330249434</c:v>
                </c:pt>
                <c:pt idx="1">
                  <c:v>1.0745086611641801</c:v>
                </c:pt>
                <c:pt idx="2">
                  <c:v>1.0830588750746095</c:v>
                </c:pt>
                <c:pt idx="3">
                  <c:v>1.0742858470646475</c:v>
                </c:pt>
                <c:pt idx="4">
                  <c:v>1.0761037412856886</c:v>
                </c:pt>
                <c:pt idx="5">
                  <c:v>1.0809349445053096</c:v>
                </c:pt>
                <c:pt idx="6">
                  <c:v>1.0812195999240899</c:v>
                </c:pt>
                <c:pt idx="7">
                  <c:v>1.0838461751402022</c:v>
                </c:pt>
                <c:pt idx="8">
                  <c:v>1.0794585986981966</c:v>
                </c:pt>
                <c:pt idx="9">
                  <c:v>1.0906489740758607</c:v>
                </c:pt>
                <c:pt idx="10">
                  <c:v>1.0812405997753363</c:v>
                </c:pt>
                <c:pt idx="11">
                  <c:v>1.0820939155554781</c:v>
                </c:pt>
              </c:numCache>
            </c:numRef>
          </c:val>
          <c:smooth val="0"/>
          <c:extLst>
            <c:ext xmlns:c16="http://schemas.microsoft.com/office/drawing/2014/chart" uri="{C3380CC4-5D6E-409C-BE32-E72D297353CC}">
              <c16:uniqueId val="{00000001-7408-4823-AE5B-FAB44F22B1B0}"/>
            </c:ext>
          </c:extLst>
        </c:ser>
        <c:ser>
          <c:idx val="4"/>
          <c:order val="2"/>
          <c:tx>
            <c:v>Antofagasta</c:v>
          </c:tx>
          <c:spPr>
            <a:ln w="12700" cap="rnd">
              <a:solidFill>
                <a:srgbClr val="7030A0"/>
              </a:solidFill>
              <a:round/>
            </a:ln>
            <a:effectLst/>
          </c:spPr>
          <c:marker>
            <c:symbol val="none"/>
          </c:marker>
          <c:val>
            <c:numRef>
              <c:f>'ICA 7'!$D$22:$O$22</c:f>
              <c:numCache>
                <c:formatCode>#,##0.000</c:formatCode>
                <c:ptCount val="12"/>
                <c:pt idx="0">
                  <c:v>1.0453471022759206</c:v>
                </c:pt>
                <c:pt idx="1">
                  <c:v>1.0461843309723728</c:v>
                </c:pt>
                <c:pt idx="2">
                  <c:v>1.0408085625197536</c:v>
                </c:pt>
                <c:pt idx="3">
                  <c:v>1.037531245997628</c:v>
                </c:pt>
                <c:pt idx="4">
                  <c:v>1.0383071221846887</c:v>
                </c:pt>
                <c:pt idx="5">
                  <c:v>1.0380500680532747</c:v>
                </c:pt>
                <c:pt idx="6">
                  <c:v>1.041932495712222</c:v>
                </c:pt>
                <c:pt idx="7">
                  <c:v>1.0516423128505861</c:v>
                </c:pt>
                <c:pt idx="8">
                  <c:v>1.0374227476238982</c:v>
                </c:pt>
                <c:pt idx="9">
                  <c:v>1.0477918060736102</c:v>
                </c:pt>
                <c:pt idx="10">
                  <c:v>1.0488259677279452</c:v>
                </c:pt>
                <c:pt idx="11">
                  <c:v>1.0331802396497931</c:v>
                </c:pt>
              </c:numCache>
            </c:numRef>
          </c:val>
          <c:smooth val="0"/>
          <c:extLst>
            <c:ext xmlns:c16="http://schemas.microsoft.com/office/drawing/2014/chart" uri="{C3380CC4-5D6E-409C-BE32-E72D297353CC}">
              <c16:uniqueId val="{00000004-7408-4823-AE5B-FAB44F22B1B0}"/>
            </c:ext>
          </c:extLst>
        </c:ser>
        <c:ser>
          <c:idx val="5"/>
          <c:order val="3"/>
          <c:tx>
            <c:v>Taltal</c:v>
          </c:tx>
          <c:spPr>
            <a:ln w="12700" cap="rnd">
              <a:solidFill>
                <a:schemeClr val="accent6"/>
              </a:solidFill>
              <a:round/>
            </a:ln>
            <a:effectLst/>
          </c:spPr>
          <c:marker>
            <c:symbol val="none"/>
          </c:marker>
          <c:val>
            <c:numRef>
              <c:f>'ICA 7'!$D$23:$O$23</c:f>
              <c:numCache>
                <c:formatCode>#,##0.000</c:formatCode>
                <c:ptCount val="12"/>
                <c:pt idx="0">
                  <c:v>1.1685587100055201</c:v>
                </c:pt>
                <c:pt idx="1">
                  <c:v>1.1138184428476858</c:v>
                </c:pt>
                <c:pt idx="2">
                  <c:v>1.0908660232480765</c:v>
                </c:pt>
                <c:pt idx="3">
                  <c:v>1.144542445535512</c:v>
                </c:pt>
                <c:pt idx="4">
                  <c:v>1.1580208619691668</c:v>
                </c:pt>
                <c:pt idx="5">
                  <c:v>1.121090594699135</c:v>
                </c:pt>
                <c:pt idx="6">
                  <c:v>1.1353369069375123</c:v>
                </c:pt>
                <c:pt idx="7">
                  <c:v>1.1287404983365885</c:v>
                </c:pt>
                <c:pt idx="8">
                  <c:v>1.1282744829907356</c:v>
                </c:pt>
                <c:pt idx="9">
                  <c:v>1.1179209525177765</c:v>
                </c:pt>
                <c:pt idx="10">
                  <c:v>1.1212967171657029</c:v>
                </c:pt>
                <c:pt idx="11">
                  <c:v>1.1455855439035938</c:v>
                </c:pt>
              </c:numCache>
            </c:numRef>
          </c:val>
          <c:smooth val="0"/>
          <c:extLst>
            <c:ext xmlns:c16="http://schemas.microsoft.com/office/drawing/2014/chart" uri="{C3380CC4-5D6E-409C-BE32-E72D297353CC}">
              <c16:uniqueId val="{00000005-7408-4823-AE5B-FAB44F22B1B0}"/>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7408-4823-AE5B-FAB44F22B1B0}"/>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7408-4823-AE5B-FAB44F22B1B0}"/>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408-4823-AE5B-FAB44F22B1B0}"/>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408-4823-AE5B-FAB44F22B1B0}"/>
            </c:ext>
          </c:extLst>
        </c:ser>
        <c:ser>
          <c:idx val="12"/>
          <c:order val="8"/>
          <c:tx>
            <c:v>Total territorio</c:v>
          </c:tx>
          <c:spPr>
            <a:ln w="19050" cap="rnd">
              <a:solidFill>
                <a:srgbClr val="000000"/>
              </a:solidFill>
              <a:prstDash val="solid"/>
              <a:round/>
            </a:ln>
            <a:effectLst/>
          </c:spPr>
          <c:marker>
            <c:symbol val="none"/>
          </c:marker>
          <c:val>
            <c:numRef>
              <c:f>'ICA 7'!$D$24:$O$24</c:f>
              <c:numCache>
                <c:formatCode>#,##0.000</c:formatCode>
                <c:ptCount val="12"/>
                <c:pt idx="0">
                  <c:v>1.0707411310761432</c:v>
                </c:pt>
                <c:pt idx="1">
                  <c:v>1.0692695609470055</c:v>
                </c:pt>
                <c:pt idx="2">
                  <c:v>1.0656648865832832</c:v>
                </c:pt>
                <c:pt idx="3">
                  <c:v>1.0628945493955748</c:v>
                </c:pt>
                <c:pt idx="4">
                  <c:v>1.0606546519453257</c:v>
                </c:pt>
                <c:pt idx="5">
                  <c:v>1.059463701698887</c:v>
                </c:pt>
                <c:pt idx="6">
                  <c:v>1.0655292595776573</c:v>
                </c:pt>
                <c:pt idx="7">
                  <c:v>1.0726655150284077</c:v>
                </c:pt>
                <c:pt idx="8">
                  <c:v>1.0626619515962017</c:v>
                </c:pt>
                <c:pt idx="9">
                  <c:v>1.0733738491510083</c:v>
                </c:pt>
                <c:pt idx="10">
                  <c:v>1.0738877191611507</c:v>
                </c:pt>
                <c:pt idx="11">
                  <c:v>1.060809011591326</c:v>
                </c:pt>
              </c:numCache>
            </c:numRef>
          </c:val>
          <c:smooth val="0"/>
          <c:extLst>
            <c:ext xmlns:c16="http://schemas.microsoft.com/office/drawing/2014/chart" uri="{C3380CC4-5D6E-409C-BE32-E72D297353CC}">
              <c16:uniqueId val="{00000000-075E-45B8-B769-39951BBDDF4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075E-45B8-B769-39951BBDDF4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236254122080896E-2"/>
          <c:y val="0.73412199073201978"/>
          <c:w val="0.92333838077932584"/>
          <c:h val="0.2396676212739922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8'!$D$31:$O$31</c:f>
              <c:numCache>
                <c:formatCode>0.000</c:formatCode>
                <c:ptCount val="12"/>
                <c:pt idx="0">
                  <c:v>0.98743718592964813</c:v>
                </c:pt>
                <c:pt idx="1">
                  <c:v>0.73115577889447225</c:v>
                </c:pt>
                <c:pt idx="2">
                  <c:v>0.64070351758793964</c:v>
                </c:pt>
                <c:pt idx="3">
                  <c:v>0.94974874371859286</c:v>
                </c:pt>
                <c:pt idx="4">
                  <c:v>0.62562814070351758</c:v>
                </c:pt>
                <c:pt idx="5">
                  <c:v>0.94974874371859286</c:v>
                </c:pt>
                <c:pt idx="6">
                  <c:v>1.2060301507537687</c:v>
                </c:pt>
                <c:pt idx="7">
                  <c:v>0.85929648241206025</c:v>
                </c:pt>
                <c:pt idx="8">
                  <c:v>1.5452261306532662</c:v>
                </c:pt>
                <c:pt idx="9">
                  <c:v>0.66331658291457285</c:v>
                </c:pt>
                <c:pt idx="10">
                  <c:v>1.1155778894472361</c:v>
                </c:pt>
                <c:pt idx="11">
                  <c:v>1.7261306532663314</c:v>
                </c:pt>
              </c:numCache>
            </c:numRef>
          </c:val>
          <c:smooth val="0"/>
          <c:extLst>
            <c:ext xmlns:c16="http://schemas.microsoft.com/office/drawing/2014/chart" uri="{C3380CC4-5D6E-409C-BE32-E72D297353CC}">
              <c16:uniqueId val="{00000000-A468-4FE6-A863-56E2DAA295D2}"/>
            </c:ext>
          </c:extLst>
        </c:ser>
        <c:ser>
          <c:idx val="1"/>
          <c:order val="1"/>
          <c:tx>
            <c:v>Calama</c:v>
          </c:tx>
          <c:spPr>
            <a:ln w="12700" cap="rnd">
              <a:solidFill>
                <a:schemeClr val="accent2"/>
              </a:solidFill>
              <a:round/>
            </a:ln>
            <a:effectLst/>
          </c:spPr>
          <c:marker>
            <c:symbol val="none"/>
          </c:marker>
          <c:val>
            <c:numRef>
              <c:f>'ICA 8'!$D$32:$O$32</c:f>
              <c:numCache>
                <c:formatCode>0.000</c:formatCode>
                <c:ptCount val="12"/>
                <c:pt idx="0">
                  <c:v>0.7926311962186402</c:v>
                </c:pt>
                <c:pt idx="1">
                  <c:v>0.55120591443461397</c:v>
                </c:pt>
                <c:pt idx="2">
                  <c:v>0.99333414131620412</c:v>
                </c:pt>
                <c:pt idx="3">
                  <c:v>0.83189916373772888</c:v>
                </c:pt>
                <c:pt idx="4">
                  <c:v>1.2463943764392196</c:v>
                </c:pt>
                <c:pt idx="5">
                  <c:v>1.3598351714943644</c:v>
                </c:pt>
                <c:pt idx="6">
                  <c:v>0.85953217791782821</c:v>
                </c:pt>
                <c:pt idx="7">
                  <c:v>1.1329535813840748</c:v>
                </c:pt>
                <c:pt idx="8">
                  <c:v>1.1751302872379106</c:v>
                </c:pt>
                <c:pt idx="9">
                  <c:v>0.94970306629499457</c:v>
                </c:pt>
                <c:pt idx="10">
                  <c:v>1.0747788146891288</c:v>
                </c:pt>
                <c:pt idx="11">
                  <c:v>1.0326021088352928</c:v>
                </c:pt>
              </c:numCache>
            </c:numRef>
          </c:val>
          <c:smooth val="0"/>
          <c:extLst>
            <c:ext xmlns:c16="http://schemas.microsoft.com/office/drawing/2014/chart" uri="{C3380CC4-5D6E-409C-BE32-E72D297353CC}">
              <c16:uniqueId val="{00000001-A468-4FE6-A863-56E2DAA295D2}"/>
            </c:ext>
          </c:extLst>
        </c:ser>
        <c:ser>
          <c:idx val="4"/>
          <c:order val="2"/>
          <c:tx>
            <c:v>Antofagasta</c:v>
          </c:tx>
          <c:spPr>
            <a:ln w="12700" cap="rnd">
              <a:solidFill>
                <a:srgbClr val="7030A0"/>
              </a:solidFill>
              <a:round/>
            </a:ln>
            <a:effectLst/>
          </c:spPr>
          <c:marker>
            <c:symbol val="none"/>
          </c:marker>
          <c:val>
            <c:numRef>
              <c:f>'ICA 8'!$D$33:$O$33</c:f>
              <c:numCache>
                <c:formatCode>0.000</c:formatCode>
                <c:ptCount val="12"/>
                <c:pt idx="0">
                  <c:v>0.8727272727272728</c:v>
                </c:pt>
                <c:pt idx="1">
                  <c:v>0.67729703451628587</c:v>
                </c:pt>
                <c:pt idx="2">
                  <c:v>1.2799222168206126</c:v>
                </c:pt>
                <c:pt idx="3">
                  <c:v>0.837141468157511</c:v>
                </c:pt>
                <c:pt idx="4">
                  <c:v>0.90539620807000487</c:v>
                </c:pt>
                <c:pt idx="5">
                  <c:v>0.87447739426349058</c:v>
                </c:pt>
                <c:pt idx="6">
                  <c:v>1.0710743801652893</c:v>
                </c:pt>
                <c:pt idx="7">
                  <c:v>0.98648517258142931</c:v>
                </c:pt>
                <c:pt idx="8">
                  <c:v>1.2262518230432669</c:v>
                </c:pt>
                <c:pt idx="9">
                  <c:v>0.94389888186679638</c:v>
                </c:pt>
                <c:pt idx="10">
                  <c:v>1.2140009722897425</c:v>
                </c:pt>
                <c:pt idx="11">
                  <c:v>1.1113271754982985</c:v>
                </c:pt>
              </c:numCache>
            </c:numRef>
          </c:val>
          <c:smooth val="0"/>
          <c:extLst>
            <c:ext xmlns:c16="http://schemas.microsoft.com/office/drawing/2014/chart" uri="{C3380CC4-5D6E-409C-BE32-E72D297353CC}">
              <c16:uniqueId val="{00000004-A468-4FE6-A863-56E2DAA295D2}"/>
            </c:ext>
          </c:extLst>
        </c:ser>
        <c:ser>
          <c:idx val="5"/>
          <c:order val="3"/>
          <c:tx>
            <c:v>Taltal</c:v>
          </c:tx>
          <c:spPr>
            <a:ln w="12700" cap="rnd">
              <a:solidFill>
                <a:schemeClr val="accent6"/>
              </a:solidFill>
              <a:round/>
            </a:ln>
            <a:effectLst/>
          </c:spPr>
          <c:marker>
            <c:symbol val="none"/>
          </c:marker>
          <c:val>
            <c:numRef>
              <c:f>'ICA 8'!$D$34:$O$34</c:f>
              <c:numCache>
                <c:formatCode>0.000</c:formatCode>
                <c:ptCount val="12"/>
                <c:pt idx="0">
                  <c:v>0.8881560350513521</c:v>
                </c:pt>
                <c:pt idx="1">
                  <c:v>0.70554979741826074</c:v>
                </c:pt>
                <c:pt idx="2">
                  <c:v>1.2522378215396213</c:v>
                </c:pt>
                <c:pt idx="3">
                  <c:v>0.82709884104400277</c:v>
                </c:pt>
                <c:pt idx="4">
                  <c:v>0.9005936116084049</c:v>
                </c:pt>
                <c:pt idx="5">
                  <c:v>0.87063035899368701</c:v>
                </c:pt>
                <c:pt idx="6">
                  <c:v>1.0826345048525394</c:v>
                </c:pt>
                <c:pt idx="7">
                  <c:v>0.9814378592292472</c:v>
                </c:pt>
                <c:pt idx="8">
                  <c:v>1.2307547347592576</c:v>
                </c:pt>
                <c:pt idx="9">
                  <c:v>0.93790634127956285</c:v>
                </c:pt>
                <c:pt idx="10">
                  <c:v>1.1996607933666259</c:v>
                </c:pt>
                <c:pt idx="11">
                  <c:v>1.123339300857439</c:v>
                </c:pt>
              </c:numCache>
            </c:numRef>
          </c:val>
          <c:smooth val="0"/>
          <c:extLst>
            <c:ext xmlns:c16="http://schemas.microsoft.com/office/drawing/2014/chart" uri="{C3380CC4-5D6E-409C-BE32-E72D297353CC}">
              <c16:uniqueId val="{00000005-A468-4FE6-A863-56E2DAA295D2}"/>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A468-4FE6-A863-56E2DAA295D2}"/>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A468-4FE6-A863-56E2DAA295D2}"/>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A468-4FE6-A863-56E2DAA295D2}"/>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A468-4FE6-A863-56E2DAA295D2}"/>
            </c:ext>
          </c:extLst>
        </c:ser>
        <c:ser>
          <c:idx val="12"/>
          <c:order val="8"/>
          <c:tx>
            <c:v>Total territorio</c:v>
          </c:tx>
          <c:spPr>
            <a:ln w="12700" cap="rnd">
              <a:solidFill>
                <a:srgbClr val="000000"/>
              </a:solidFill>
              <a:round/>
            </a:ln>
            <a:effectLst/>
          </c:spPr>
          <c:marker>
            <c:symbol val="none"/>
          </c:marker>
          <c:val>
            <c:numRef>
              <c:f>'ICA 8'!$D$35:$O$35</c:f>
              <c:numCache>
                <c:formatCode>0.000</c:formatCode>
                <c:ptCount val="12"/>
                <c:pt idx="0">
                  <c:v>0.86980770347992786</c:v>
                </c:pt>
                <c:pt idx="1">
                  <c:v>0.67042351710916159</c:v>
                </c:pt>
                <c:pt idx="2">
                  <c:v>1.2030442107709289</c:v>
                </c:pt>
                <c:pt idx="3">
                  <c:v>0.83564747574507636</c:v>
                </c:pt>
                <c:pt idx="4">
                  <c:v>0.94928251902631722</c:v>
                </c:pt>
                <c:pt idx="5">
                  <c:v>0.95276825655028163</c:v>
                </c:pt>
                <c:pt idx="6">
                  <c:v>1.0461860221925288</c:v>
                </c:pt>
                <c:pt idx="7">
                  <c:v>1.0038924069017603</c:v>
                </c:pt>
                <c:pt idx="8">
                  <c:v>1.2297681984546562</c:v>
                </c:pt>
                <c:pt idx="9">
                  <c:v>0.93371289141927605</c:v>
                </c:pt>
                <c:pt idx="10">
                  <c:v>1.182826933131935</c:v>
                </c:pt>
                <c:pt idx="11">
                  <c:v>1.1226398652181491</c:v>
                </c:pt>
              </c:numCache>
            </c:numRef>
          </c:val>
          <c:smooth val="0"/>
          <c:extLst>
            <c:ext xmlns:c16="http://schemas.microsoft.com/office/drawing/2014/chart" uri="{C3380CC4-5D6E-409C-BE32-E72D297353CC}">
              <c16:uniqueId val="{00000000-EBC6-454F-AFF0-0A483514E02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BC6-454F-AFF0-0A483514E02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8"/>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833595133518094"/>
          <c:h val="0.204887031490084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9'!$D$18:$O$18</c:f>
              <c:numCache>
                <c:formatCode>0.000</c:formatCode>
                <c:ptCount val="12"/>
                <c:pt idx="0">
                  <c:v>2.1474260752826244</c:v>
                </c:pt>
                <c:pt idx="1">
                  <c:v>2.0804734898234378</c:v>
                </c:pt>
                <c:pt idx="2">
                  <c:v>2.0509300547506246</c:v>
                </c:pt>
                <c:pt idx="3">
                  <c:v>2.119811035383214</c:v>
                </c:pt>
                <c:pt idx="4">
                  <c:v>1.8812602588455274</c:v>
                </c:pt>
                <c:pt idx="5">
                  <c:v>1.7757081987082033</c:v>
                </c:pt>
                <c:pt idx="6">
                  <c:v>1.9591901225441535</c:v>
                </c:pt>
                <c:pt idx="7">
                  <c:v>1.8477262826681031</c:v>
                </c:pt>
                <c:pt idx="8">
                  <c:v>1.9052755029270472</c:v>
                </c:pt>
                <c:pt idx="9">
                  <c:v>1.8957621086986829</c:v>
                </c:pt>
                <c:pt idx="10">
                  <c:v>1.9800301361065296</c:v>
                </c:pt>
                <c:pt idx="11">
                  <c:v>1.9611475293130844</c:v>
                </c:pt>
              </c:numCache>
            </c:numRef>
          </c:val>
          <c:smooth val="0"/>
          <c:extLst>
            <c:ext xmlns:c16="http://schemas.microsoft.com/office/drawing/2014/chart" uri="{C3380CC4-5D6E-409C-BE32-E72D297353CC}">
              <c16:uniqueId val="{00000000-B516-4807-8DBD-81477905432D}"/>
            </c:ext>
          </c:extLst>
        </c:ser>
        <c:ser>
          <c:idx val="1"/>
          <c:order val="1"/>
          <c:tx>
            <c:v>Calama</c:v>
          </c:tx>
          <c:spPr>
            <a:ln w="12700" cap="rnd">
              <a:solidFill>
                <a:schemeClr val="accent2"/>
              </a:solidFill>
              <a:round/>
            </a:ln>
            <a:effectLst/>
          </c:spPr>
          <c:marker>
            <c:symbol val="none"/>
          </c:marker>
          <c:val>
            <c:numRef>
              <c:f>'ICA 9'!$D$19:$O$19</c:f>
              <c:numCache>
                <c:formatCode>0.000</c:formatCode>
                <c:ptCount val="12"/>
                <c:pt idx="0">
                  <c:v>1.0782068535730462</c:v>
                </c:pt>
                <c:pt idx="1">
                  <c:v>1.0759780771767793</c:v>
                </c:pt>
                <c:pt idx="2">
                  <c:v>1.085681761209359</c:v>
                </c:pt>
                <c:pt idx="3">
                  <c:v>1.076631692925176</c:v>
                </c:pt>
                <c:pt idx="4">
                  <c:v>1.0785069937694416</c:v>
                </c:pt>
                <c:pt idx="5">
                  <c:v>1.0834907598058299</c:v>
                </c:pt>
                <c:pt idx="6">
                  <c:v>1.0828213651256187</c:v>
                </c:pt>
                <c:pt idx="7">
                  <c:v>1.0854997401140078</c:v>
                </c:pt>
                <c:pt idx="8">
                  <c:v>1.0810256344688232</c:v>
                </c:pt>
                <c:pt idx="9">
                  <c:v>1.0924366998509782</c:v>
                </c:pt>
                <c:pt idx="10">
                  <c:v>1.082842779123586</c:v>
                </c:pt>
                <c:pt idx="11">
                  <c:v>1.08468632958305</c:v>
                </c:pt>
              </c:numCache>
            </c:numRef>
          </c:val>
          <c:smooth val="0"/>
          <c:extLst>
            <c:ext xmlns:c16="http://schemas.microsoft.com/office/drawing/2014/chart" uri="{C3380CC4-5D6E-409C-BE32-E72D297353CC}">
              <c16:uniqueId val="{00000001-B516-4807-8DBD-81477905432D}"/>
            </c:ext>
          </c:extLst>
        </c:ser>
        <c:ser>
          <c:idx val="4"/>
          <c:order val="2"/>
          <c:tx>
            <c:v>Antofagasta</c:v>
          </c:tx>
          <c:spPr>
            <a:ln w="12700" cap="rnd">
              <a:solidFill>
                <a:srgbClr val="7030A0"/>
              </a:solidFill>
              <a:round/>
            </a:ln>
            <a:effectLst/>
          </c:spPr>
          <c:marker>
            <c:symbol val="none"/>
          </c:marker>
          <c:val>
            <c:numRef>
              <c:f>'ICA 9'!$D$20:$O$20</c:f>
              <c:numCache>
                <c:formatCode>0.000</c:formatCode>
                <c:ptCount val="12"/>
                <c:pt idx="0">
                  <c:v>1.0816272606677462</c:v>
                </c:pt>
                <c:pt idx="1">
                  <c:v>1.076776987842003</c:v>
                </c:pt>
                <c:pt idx="2">
                  <c:v>1.070432914836376</c:v>
                </c:pt>
                <c:pt idx="3">
                  <c:v>1.0667634890729802</c:v>
                </c:pt>
                <c:pt idx="4">
                  <c:v>1.068143677765359</c:v>
                </c:pt>
                <c:pt idx="5">
                  <c:v>1.068492200549259</c:v>
                </c:pt>
                <c:pt idx="6">
                  <c:v>1.0750367777667664</c:v>
                </c:pt>
                <c:pt idx="7">
                  <c:v>1.0918653484065364</c:v>
                </c:pt>
                <c:pt idx="8">
                  <c:v>1.0657779779980925</c:v>
                </c:pt>
                <c:pt idx="9">
                  <c:v>1.0840036760526766</c:v>
                </c:pt>
                <c:pt idx="10">
                  <c:v>1.0868554154340726</c:v>
                </c:pt>
                <c:pt idx="11">
                  <c:v>1.0590235817760445</c:v>
                </c:pt>
              </c:numCache>
            </c:numRef>
          </c:val>
          <c:smooth val="0"/>
          <c:extLst>
            <c:ext xmlns:c16="http://schemas.microsoft.com/office/drawing/2014/chart" uri="{C3380CC4-5D6E-409C-BE32-E72D297353CC}">
              <c16:uniqueId val="{00000004-B516-4807-8DBD-81477905432D}"/>
            </c:ext>
          </c:extLst>
        </c:ser>
        <c:ser>
          <c:idx val="5"/>
          <c:order val="3"/>
          <c:tx>
            <c:v>Taltal</c:v>
          </c:tx>
          <c:spPr>
            <a:ln w="12700" cap="rnd">
              <a:solidFill>
                <a:schemeClr val="accent6"/>
              </a:solidFill>
              <a:round/>
            </a:ln>
            <a:effectLst/>
          </c:spPr>
          <c:marker>
            <c:symbol val="none"/>
          </c:marker>
          <c:val>
            <c:numRef>
              <c:f>'ICA 9'!$D$21:$O$21</c:f>
              <c:numCache>
                <c:formatCode>0.000</c:formatCode>
                <c:ptCount val="12"/>
                <c:pt idx="0">
                  <c:v>1.1044953232811734</c:v>
                </c:pt>
                <c:pt idx="1">
                  <c:v>1.0705599549281031</c:v>
                </c:pt>
                <c:pt idx="2">
                  <c:v>1.0563309631063948</c:v>
                </c:pt>
                <c:pt idx="3">
                  <c:v>1.0896068175509299</c:v>
                </c:pt>
                <c:pt idx="4">
                  <c:v>1.0979625499987333</c:v>
                </c:pt>
                <c:pt idx="5">
                  <c:v>1.0750682111828058</c:v>
                </c:pt>
                <c:pt idx="6">
                  <c:v>1.0838999885668701</c:v>
                </c:pt>
                <c:pt idx="7">
                  <c:v>1.079810648720678</c:v>
                </c:pt>
                <c:pt idx="8">
                  <c:v>1.0795217498306875</c:v>
                </c:pt>
                <c:pt idx="9">
                  <c:v>1.0731032413250285</c:v>
                </c:pt>
                <c:pt idx="10">
                  <c:v>1.0751959935666342</c:v>
                </c:pt>
                <c:pt idx="11">
                  <c:v>1.0902534699913957</c:v>
                </c:pt>
              </c:numCache>
            </c:numRef>
          </c:val>
          <c:smooth val="0"/>
          <c:extLst>
            <c:ext xmlns:c16="http://schemas.microsoft.com/office/drawing/2014/chart" uri="{C3380CC4-5D6E-409C-BE32-E72D297353CC}">
              <c16:uniqueId val="{00000005-B516-4807-8DBD-81477905432D}"/>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B516-4807-8DBD-81477905432D}"/>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B516-4807-8DBD-81477905432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516-4807-8DBD-81477905432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516-4807-8DBD-81477905432D}"/>
            </c:ext>
          </c:extLst>
        </c:ser>
        <c:ser>
          <c:idx val="12"/>
          <c:order val="8"/>
          <c:tx>
            <c:v>Territorio total</c:v>
          </c:tx>
          <c:spPr>
            <a:ln w="19050" cap="rnd">
              <a:solidFill>
                <a:srgbClr val="000000"/>
              </a:solidFill>
              <a:round/>
            </a:ln>
            <a:effectLst/>
          </c:spPr>
          <c:marker>
            <c:symbol val="none"/>
          </c:marker>
          <c:val>
            <c:numRef>
              <c:f>'ICA 9'!$D$22:$O$22</c:f>
              <c:numCache>
                <c:formatCode>_ * #,##0.000_ ;_ * \-#,##0.000_ ;_ * "-"???????_ ;_ @_ </c:formatCode>
                <c:ptCount val="12"/>
                <c:pt idx="0">
                  <c:v>1.1010871514530425</c:v>
                </c:pt>
                <c:pt idx="1">
                  <c:v>1.0941828396784368</c:v>
                </c:pt>
                <c:pt idx="2">
                  <c:v>1.0917325898637809</c:v>
                </c:pt>
                <c:pt idx="3">
                  <c:v>1.0895392467516436</c:v>
                </c:pt>
                <c:pt idx="4">
                  <c:v>1.0863504373488633</c:v>
                </c:pt>
                <c:pt idx="5">
                  <c:v>1.0852890714752388</c:v>
                </c:pt>
                <c:pt idx="6">
                  <c:v>1.0932901276686648</c:v>
                </c:pt>
                <c:pt idx="7">
                  <c:v>1.1030621404470191</c:v>
                </c:pt>
                <c:pt idx="8">
                  <c:v>1.0878716599323359</c:v>
                </c:pt>
                <c:pt idx="9">
                  <c:v>1.1028930915218207</c:v>
                </c:pt>
                <c:pt idx="10">
                  <c:v>1.1044016349075241</c:v>
                </c:pt>
                <c:pt idx="11">
                  <c:v>1.0862459571176175</c:v>
                </c:pt>
              </c:numCache>
            </c:numRef>
          </c:val>
          <c:smooth val="0"/>
          <c:extLst>
            <c:ext xmlns:c16="http://schemas.microsoft.com/office/drawing/2014/chart" uri="{C3380CC4-5D6E-409C-BE32-E72D297353CC}">
              <c16:uniqueId val="{00000000-A829-4921-8615-AF35058476D0}"/>
            </c:ext>
          </c:extLst>
        </c:ser>
        <c:ser>
          <c:idx val="13"/>
          <c:order val="9"/>
          <c:tx>
            <c:v>Umbral de saturación Territorio total</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829-4921-8615-AF35058476D0}"/>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3"/>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134710433923035"/>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1"/>
          <c:order val="0"/>
          <c:tx>
            <c:v>Calama</c:v>
          </c:tx>
          <c:spPr>
            <a:ln w="12700" cap="rnd">
              <a:solidFill>
                <a:schemeClr val="accent2"/>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10'!$D$20:$O$20</c:f>
              <c:numCache>
                <c:formatCode>0.000</c:formatCode>
                <c:ptCount val="12"/>
                <c:pt idx="0">
                  <c:v>1.0662484800325169</c:v>
                </c:pt>
                <c:pt idx="1">
                  <c:v>1.0643604990968423</c:v>
                </c:pt>
                <c:pt idx="2">
                  <c:v>1.0717461644149635</c:v>
                </c:pt>
                <c:pt idx="3">
                  <c:v>1.0641680325241283</c:v>
                </c:pt>
                <c:pt idx="4">
                  <c:v>1.0657383275414238</c:v>
                </c:pt>
                <c:pt idx="5">
                  <c:v>1.0699115155385603</c:v>
                </c:pt>
                <c:pt idx="6">
                  <c:v>1.0701574005744352</c:v>
                </c:pt>
                <c:pt idx="7">
                  <c:v>1.0724262333407613</c:v>
                </c:pt>
                <c:pt idx="8">
                  <c:v>1.0686362496634163</c:v>
                </c:pt>
                <c:pt idx="9">
                  <c:v>1.078302483536556</c:v>
                </c:pt>
                <c:pt idx="10">
                  <c:v>1.0701755402227124</c:v>
                </c:pt>
                <c:pt idx="11">
                  <c:v>1.0709126334497148</c:v>
                </c:pt>
              </c:numCache>
            </c:numRef>
          </c:val>
          <c:smooth val="0"/>
          <c:extLst>
            <c:ext xmlns:c16="http://schemas.microsoft.com/office/drawing/2014/chart" uri="{C3380CC4-5D6E-409C-BE32-E72D297353CC}">
              <c16:uniqueId val="{00000001-EBCF-4024-831B-E0CE4B168866}"/>
            </c:ext>
          </c:extLst>
        </c:ser>
        <c:ser>
          <c:idx val="4"/>
          <c:order val="1"/>
          <c:tx>
            <c:v>Antofagasta</c:v>
          </c:tx>
          <c:spPr>
            <a:ln w="12700" cap="rnd">
              <a:solidFill>
                <a:srgbClr val="7030A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10'!$D$21:$O$21</c:f>
              <c:numCache>
                <c:formatCode>0.000</c:formatCode>
                <c:ptCount val="12"/>
                <c:pt idx="0">
                  <c:v>1.047655915419258</c:v>
                </c:pt>
                <c:pt idx="1">
                  <c:v>1.0485357709765528</c:v>
                </c:pt>
                <c:pt idx="2">
                  <c:v>1.0428862993712289</c:v>
                </c:pt>
                <c:pt idx="3">
                  <c:v>1.0394421207767457</c:v>
                </c:pt>
                <c:pt idx="4">
                  <c:v>1.040257500108404</c:v>
                </c:pt>
                <c:pt idx="5">
                  <c:v>1.0399873582618469</c:v>
                </c:pt>
                <c:pt idx="6">
                  <c:v>1.0440674567653938</c:v>
                </c:pt>
                <c:pt idx="7">
                  <c:v>1.0542716418413616</c:v>
                </c:pt>
                <c:pt idx="8">
                  <c:v>1.0393280982910285</c:v>
                </c:pt>
                <c:pt idx="9">
                  <c:v>1.0502250894471576</c:v>
                </c:pt>
                <c:pt idx="10">
                  <c:v>1.05131190465376</c:v>
                </c:pt>
                <c:pt idx="11">
                  <c:v>1.0348695862575741</c:v>
                </c:pt>
              </c:numCache>
            </c:numRef>
          </c:val>
          <c:smooth val="0"/>
          <c:extLst>
            <c:ext xmlns:c16="http://schemas.microsoft.com/office/drawing/2014/chart" uri="{C3380CC4-5D6E-409C-BE32-E72D297353CC}">
              <c16:uniqueId val="{00000004-EBCF-4024-831B-E0CE4B168866}"/>
            </c:ext>
          </c:extLst>
        </c:ser>
        <c:ser>
          <c:idx val="7"/>
          <c:order val="2"/>
          <c:tx>
            <c:v>Umbral de saturación Calama</c:v>
          </c:tx>
          <c:spPr>
            <a:ln w="19050" cap="rnd">
              <a:solidFill>
                <a:schemeClr val="accent2"/>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EBCF-4024-831B-E0CE4B168866}"/>
            </c:ext>
          </c:extLst>
        </c:ser>
        <c:ser>
          <c:idx val="10"/>
          <c:order val="3"/>
          <c:tx>
            <c:v>Umbral de saturación Antofagasta</c:v>
          </c:tx>
          <c:spPr>
            <a:ln w="19050" cap="rnd">
              <a:solidFill>
                <a:srgbClr val="7030A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EBCF-4024-831B-E0CE4B168866}"/>
            </c:ext>
          </c:extLst>
        </c:ser>
        <c:ser>
          <c:idx val="0"/>
          <c:order val="4"/>
          <c:tx>
            <c:v>Total territorio</c:v>
          </c:tx>
          <c:spPr>
            <a:ln w="19050" cap="rnd">
              <a:solidFill>
                <a:srgbClr val="00000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10'!$D$22:$O$22</c:f>
              <c:numCache>
                <c:formatCode>0.000</c:formatCode>
                <c:ptCount val="12"/>
                <c:pt idx="0">
                  <c:v>1.0543206971289658</c:v>
                </c:pt>
                <c:pt idx="1">
                  <c:v>1.0546012030881631</c:v>
                </c:pt>
                <c:pt idx="2">
                  <c:v>1.0517080320500793</c:v>
                </c:pt>
                <c:pt idx="3">
                  <c:v>1.047131745490574</c:v>
                </c:pt>
                <c:pt idx="4">
                  <c:v>1.0481629322941344</c:v>
                </c:pt>
                <c:pt idx="5">
                  <c:v>1.0489165387099959</c:v>
                </c:pt>
                <c:pt idx="6">
                  <c:v>1.0523008693455655</c:v>
                </c:pt>
                <c:pt idx="7">
                  <c:v>1.0611614312673792</c:v>
                </c:pt>
                <c:pt idx="8">
                  <c:v>1.0480814030288426</c:v>
                </c:pt>
                <c:pt idx="9">
                  <c:v>1.0592226269890279</c:v>
                </c:pt>
                <c:pt idx="10">
                  <c:v>1.0582199869910254</c:v>
                </c:pt>
                <c:pt idx="11">
                  <c:v>1.0449822640933077</c:v>
                </c:pt>
              </c:numCache>
            </c:numRef>
          </c:val>
          <c:smooth val="0"/>
          <c:extLst>
            <c:ext xmlns:c16="http://schemas.microsoft.com/office/drawing/2014/chart" uri="{C3380CC4-5D6E-409C-BE32-E72D297353CC}">
              <c16:uniqueId val="{00000000-EA72-4F74-8C07-E396D7CA1F6A}"/>
            </c:ext>
          </c:extLst>
        </c:ser>
        <c:ser>
          <c:idx val="3"/>
          <c:order val="5"/>
          <c:tx>
            <c:v>Umbral de saturación Total territorio</c:v>
          </c:tx>
          <c:spPr>
            <a:ln w="19050" cap="rnd">
              <a:solidFill>
                <a:srgbClr val="00000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A72-4F74-8C07-E396D7CA1F6A}"/>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0"/>
      </c:catAx>
      <c:valAx>
        <c:axId val="194210495"/>
        <c:scaling>
          <c:orientation val="minMax"/>
          <c:max val="1.1500000000000001"/>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67266453994E-2"/>
          <c:y val="0.84434484489774353"/>
          <c:w val="0.87623097755375434"/>
          <c:h val="0.111089018654547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11'!$D$18:$O$18</c:f>
              <c:numCache>
                <c:formatCode>0.000</c:formatCode>
                <c:ptCount val="12"/>
                <c:pt idx="0">
                  <c:v>0.41193043432468379</c:v>
                </c:pt>
                <c:pt idx="1">
                  <c:v>0.37478014403689819</c:v>
                </c:pt>
                <c:pt idx="2">
                  <c:v>0.36098710463078454</c:v>
                </c:pt>
                <c:pt idx="3">
                  <c:v>0.4082812559931655</c:v>
                </c:pt>
                <c:pt idx="4">
                  <c:v>0.30135524410426151</c:v>
                </c:pt>
                <c:pt idx="5">
                  <c:v>0.25329709148598628</c:v>
                </c:pt>
                <c:pt idx="6">
                  <c:v>0.33002635764784771</c:v>
                </c:pt>
                <c:pt idx="7">
                  <c:v>0.28759543156727657</c:v>
                </c:pt>
                <c:pt idx="8">
                  <c:v>0.37407786204593846</c:v>
                </c:pt>
                <c:pt idx="9">
                  <c:v>0.37038113440491033</c:v>
                </c:pt>
                <c:pt idx="10">
                  <c:v>0.40676012420697144</c:v>
                </c:pt>
                <c:pt idx="11">
                  <c:v>0.39236364286002151</c:v>
                </c:pt>
              </c:numCache>
            </c:numRef>
          </c:val>
          <c:smooth val="0"/>
          <c:extLst>
            <c:ext xmlns:c16="http://schemas.microsoft.com/office/drawing/2014/chart" uri="{C3380CC4-5D6E-409C-BE32-E72D297353CC}">
              <c16:uniqueId val="{00000000-51FA-4C14-97FA-852B16845D0D}"/>
            </c:ext>
          </c:extLst>
        </c:ser>
        <c:ser>
          <c:idx val="1"/>
          <c:order val="1"/>
          <c:tx>
            <c:v>Calama</c:v>
          </c:tx>
          <c:spPr>
            <a:ln w="12700" cap="rnd">
              <a:solidFill>
                <a:schemeClr val="accent2"/>
              </a:solidFill>
              <a:round/>
            </a:ln>
            <a:effectLst/>
          </c:spPr>
          <c:marker>
            <c:symbol val="none"/>
          </c:marker>
          <c:val>
            <c:numRef>
              <c:f>'ICA 11'!$D$19:$O$19</c:f>
              <c:numCache>
                <c:formatCode>0.000</c:formatCode>
                <c:ptCount val="12"/>
                <c:pt idx="0">
                  <c:v>0.32409125626805696</c:v>
                </c:pt>
                <c:pt idx="1">
                  <c:v>0.30023190458222876</c:v>
                </c:pt>
                <c:pt idx="2">
                  <c:v>0.34261452436356055</c:v>
                </c:pt>
                <c:pt idx="3">
                  <c:v>0.31792550890087828</c:v>
                </c:pt>
                <c:pt idx="4">
                  <c:v>0.29862892303730293</c:v>
                </c:pt>
                <c:pt idx="5">
                  <c:v>0.29945169326062077</c:v>
                </c:pt>
                <c:pt idx="6">
                  <c:v>0.2818222642691714</c:v>
                </c:pt>
                <c:pt idx="7">
                  <c:v>0.30951339529797706</c:v>
                </c:pt>
                <c:pt idx="8">
                  <c:v>0.27007229192668991</c:v>
                </c:pt>
                <c:pt idx="9">
                  <c:v>0.31294610386109839</c:v>
                </c:pt>
                <c:pt idx="10">
                  <c:v>0.30734791488100915</c:v>
                </c:pt>
                <c:pt idx="11">
                  <c:v>0.29293488890777664</c:v>
                </c:pt>
              </c:numCache>
            </c:numRef>
          </c:val>
          <c:smooth val="0"/>
          <c:extLst>
            <c:ext xmlns:c16="http://schemas.microsoft.com/office/drawing/2014/chart" uri="{C3380CC4-5D6E-409C-BE32-E72D297353CC}">
              <c16:uniqueId val="{00000001-51FA-4C14-97FA-852B16845D0D}"/>
            </c:ext>
          </c:extLst>
        </c:ser>
        <c:ser>
          <c:idx val="4"/>
          <c:order val="2"/>
          <c:tx>
            <c:v>Antofagasta</c:v>
          </c:tx>
          <c:spPr>
            <a:ln w="12700" cap="rnd">
              <a:solidFill>
                <a:srgbClr val="7030A0"/>
              </a:solidFill>
              <a:round/>
            </a:ln>
            <a:effectLst/>
          </c:spPr>
          <c:marker>
            <c:symbol val="none"/>
          </c:marker>
          <c:val>
            <c:numRef>
              <c:f>'ICA 11'!$D$20:$O$20</c:f>
              <c:numCache>
                <c:formatCode>0.000</c:formatCode>
                <c:ptCount val="12"/>
                <c:pt idx="0">
                  <c:v>0.33430672710300086</c:v>
                </c:pt>
                <c:pt idx="1">
                  <c:v>0.32182562443879265</c:v>
                </c:pt>
                <c:pt idx="2">
                  <c:v>0.2985846658447483</c:v>
                </c:pt>
                <c:pt idx="3">
                  <c:v>0.26782050578748146</c:v>
                </c:pt>
                <c:pt idx="4">
                  <c:v>0.27462587781094955</c:v>
                </c:pt>
                <c:pt idx="5">
                  <c:v>0.27800207898929136</c:v>
                </c:pt>
                <c:pt idx="6">
                  <c:v>0.31366576224968656</c:v>
                </c:pt>
                <c:pt idx="7">
                  <c:v>0.42082625303054544</c:v>
                </c:pt>
                <c:pt idx="8">
                  <c:v>0.32219225005352176</c:v>
                </c:pt>
                <c:pt idx="9">
                  <c:v>0.37136963248466431</c:v>
                </c:pt>
                <c:pt idx="10">
                  <c:v>0.38985155830603963</c:v>
                </c:pt>
                <c:pt idx="11">
                  <c:v>0.24647478184046784</c:v>
                </c:pt>
              </c:numCache>
            </c:numRef>
          </c:val>
          <c:smooth val="0"/>
          <c:extLst>
            <c:ext xmlns:c16="http://schemas.microsoft.com/office/drawing/2014/chart" uri="{C3380CC4-5D6E-409C-BE32-E72D297353CC}">
              <c16:uniqueId val="{00000004-51FA-4C14-97FA-852B16845D0D}"/>
            </c:ext>
          </c:extLst>
        </c:ser>
        <c:ser>
          <c:idx val="5"/>
          <c:order val="3"/>
          <c:tx>
            <c:v>Taltal</c:v>
          </c:tx>
          <c:spPr>
            <a:ln w="12700" cap="rnd">
              <a:solidFill>
                <a:schemeClr val="accent6"/>
              </a:solidFill>
              <a:round/>
            </a:ln>
            <a:effectLst/>
          </c:spPr>
          <c:marker>
            <c:symbol val="none"/>
          </c:marker>
          <c:val>
            <c:numRef>
              <c:f>'ICA 11'!$D$21:$O$21</c:f>
              <c:numCache>
                <c:formatCode>0.000</c:formatCode>
                <c:ptCount val="12"/>
                <c:pt idx="0">
                  <c:v>0.36611374407582936</c:v>
                </c:pt>
                <c:pt idx="1">
                  <c:v>0.25689742721733239</c:v>
                </c:pt>
                <c:pt idx="2">
                  <c:v>0.15928374866228401</c:v>
                </c:pt>
                <c:pt idx="3">
                  <c:v>0.26889810426540284</c:v>
                </c:pt>
                <c:pt idx="4">
                  <c:v>0.24967512612750339</c:v>
                </c:pt>
                <c:pt idx="5">
                  <c:v>0.18979067930489726</c:v>
                </c:pt>
                <c:pt idx="6">
                  <c:v>0.23666106099984713</c:v>
                </c:pt>
                <c:pt idx="7">
                  <c:v>0.20488075217856599</c:v>
                </c:pt>
                <c:pt idx="8">
                  <c:v>0.2065165876777251</c:v>
                </c:pt>
                <c:pt idx="9">
                  <c:v>0.1922680018345819</c:v>
                </c:pt>
                <c:pt idx="10">
                  <c:v>0.19356240126382304</c:v>
                </c:pt>
                <c:pt idx="11">
                  <c:v>0.22120470876012838</c:v>
                </c:pt>
              </c:numCache>
            </c:numRef>
          </c:val>
          <c:smooth val="0"/>
          <c:extLst>
            <c:ext xmlns:c16="http://schemas.microsoft.com/office/drawing/2014/chart" uri="{C3380CC4-5D6E-409C-BE32-E72D297353CC}">
              <c16:uniqueId val="{00000005-51FA-4C14-97FA-852B16845D0D}"/>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51FA-4C14-97FA-852B16845D0D}"/>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51FA-4C14-97FA-852B16845D0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1FA-4C14-97FA-852B16845D0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1FA-4C14-97FA-852B16845D0D}"/>
            </c:ext>
          </c:extLst>
        </c:ser>
        <c:ser>
          <c:idx val="12"/>
          <c:order val="8"/>
          <c:tx>
            <c:v>Total territorio</c:v>
          </c:tx>
          <c:spPr>
            <a:ln w="19050" cap="rnd">
              <a:solidFill>
                <a:srgbClr val="000000"/>
              </a:solidFill>
              <a:round/>
            </a:ln>
            <a:effectLst/>
          </c:spPr>
          <c:marker>
            <c:symbol val="none"/>
          </c:marker>
          <c:val>
            <c:numRef>
              <c:f>'ICA 11'!$D$22:$O$22</c:f>
              <c:numCache>
                <c:formatCode>0.000</c:formatCode>
                <c:ptCount val="12"/>
                <c:pt idx="0">
                  <c:v>0.37435715187028806</c:v>
                </c:pt>
                <c:pt idx="1">
                  <c:v>0.35954738085003024</c:v>
                </c:pt>
                <c:pt idx="2">
                  <c:v>0.3167492929111671</c:v>
                </c:pt>
                <c:pt idx="3">
                  <c:v>0.3162288233906419</c:v>
                </c:pt>
                <c:pt idx="4">
                  <c:v>0.28066573066533684</c:v>
                </c:pt>
                <c:pt idx="5">
                  <c:v>0.26634583078027091</c:v>
                </c:pt>
                <c:pt idx="6">
                  <c:v>0.30364841609070653</c:v>
                </c:pt>
                <c:pt idx="7">
                  <c:v>0.33465898306733721</c:v>
                </c:pt>
                <c:pt idx="8">
                  <c:v>0.29181893453794394</c:v>
                </c:pt>
                <c:pt idx="9">
                  <c:v>0.33474592052448637</c:v>
                </c:pt>
                <c:pt idx="10">
                  <c:v>0.34879050181074461</c:v>
                </c:pt>
                <c:pt idx="11">
                  <c:v>0.27911547481978449</c:v>
                </c:pt>
              </c:numCache>
            </c:numRef>
          </c:val>
          <c:smooth val="0"/>
          <c:extLst>
            <c:ext xmlns:c16="http://schemas.microsoft.com/office/drawing/2014/chart" uri="{C3380CC4-5D6E-409C-BE32-E72D297353CC}">
              <c16:uniqueId val="{00000000-6D5A-4AB6-9099-C8F4F818B638}"/>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D5A-4AB6-9099-C8F4F818B638}"/>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5.000000000000001E-2"/>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426665858038605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12'!$D$22:$O$22</c:f>
              <c:numCache>
                <c:formatCode>0.000</c:formatCode>
                <c:ptCount val="12"/>
                <c:pt idx="0">
                  <c:v>1.08075033163367</c:v>
                </c:pt>
                <c:pt idx="1">
                  <c:v>1.0138905877398412</c:v>
                </c:pt>
                <c:pt idx="2">
                  <c:v>0.96137333265568536</c:v>
                </c:pt>
                <c:pt idx="3">
                  <c:v>1.078901023729872</c:v>
                </c:pt>
                <c:pt idx="4">
                  <c:v>0.77788693638602446</c:v>
                </c:pt>
                <c:pt idx="5">
                  <c:v>0.52078519482087537</c:v>
                </c:pt>
                <c:pt idx="6">
                  <c:v>0.90228617405463718</c:v>
                </c:pt>
                <c:pt idx="7">
                  <c:v>0.73571951780257405</c:v>
                </c:pt>
                <c:pt idx="8">
                  <c:v>1.002829911031172</c:v>
                </c:pt>
                <c:pt idx="9">
                  <c:v>0.99715339762287281</c:v>
                </c:pt>
                <c:pt idx="10">
                  <c:v>1.0837357499513147</c:v>
                </c:pt>
                <c:pt idx="11">
                  <c:v>1.056805820672257</c:v>
                </c:pt>
              </c:numCache>
            </c:numRef>
          </c:val>
          <c:smooth val="0"/>
          <c:extLst>
            <c:ext xmlns:c16="http://schemas.microsoft.com/office/drawing/2014/chart" uri="{C3380CC4-5D6E-409C-BE32-E72D297353CC}">
              <c16:uniqueId val="{00000000-300D-48F5-AC18-8DEF620473F8}"/>
            </c:ext>
          </c:extLst>
        </c:ser>
        <c:ser>
          <c:idx val="1"/>
          <c:order val="1"/>
          <c:tx>
            <c:v>Calama</c:v>
          </c:tx>
          <c:spPr>
            <a:ln w="12700" cap="rnd">
              <a:solidFill>
                <a:schemeClr val="accent2"/>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12'!$D$23:$O$23</c:f>
              <c:numCache>
                <c:formatCode>0.000</c:formatCode>
                <c:ptCount val="12"/>
                <c:pt idx="0">
                  <c:v>1.0044971422105746</c:v>
                </c:pt>
                <c:pt idx="1">
                  <c:v>0.99777955700352405</c:v>
                </c:pt>
                <c:pt idx="2">
                  <c:v>1.0051219952978374</c:v>
                </c:pt>
                <c:pt idx="3">
                  <c:v>0.99280828002813271</c:v>
                </c:pt>
                <c:pt idx="4">
                  <c:v>0.99487483483736239</c:v>
                </c:pt>
                <c:pt idx="5">
                  <c:v>0.99882535538514317</c:v>
                </c:pt>
                <c:pt idx="6">
                  <c:v>0.99870685993792019</c:v>
                </c:pt>
                <c:pt idx="7">
                  <c:v>1.0044502396844341</c:v>
                </c:pt>
                <c:pt idx="8">
                  <c:v>0.99358164916401548</c:v>
                </c:pt>
                <c:pt idx="9">
                  <c:v>1.0043668133524837</c:v>
                </c:pt>
                <c:pt idx="10">
                  <c:v>1.0020666069734463</c:v>
                </c:pt>
                <c:pt idx="11">
                  <c:v>1.0011323534338357</c:v>
                </c:pt>
              </c:numCache>
            </c:numRef>
          </c:val>
          <c:smooth val="0"/>
          <c:extLst>
            <c:ext xmlns:c16="http://schemas.microsoft.com/office/drawing/2014/chart" uri="{C3380CC4-5D6E-409C-BE32-E72D297353CC}">
              <c16:uniqueId val="{00000001-300D-48F5-AC18-8DEF620473F8}"/>
            </c:ext>
          </c:extLst>
        </c:ser>
        <c:ser>
          <c:idx val="4"/>
          <c:order val="2"/>
          <c:tx>
            <c:v>Antofagasta</c:v>
          </c:tx>
          <c:spPr>
            <a:ln w="12700" cap="rnd">
              <a:solidFill>
                <a:srgbClr val="7030A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12'!$D$24:$O$24</c:f>
              <c:numCache>
                <c:formatCode>0.000</c:formatCode>
                <c:ptCount val="12"/>
                <c:pt idx="0">
                  <c:v>1.0020341028744384</c:v>
                </c:pt>
                <c:pt idx="1">
                  <c:v>1.0010161705297966</c:v>
                </c:pt>
                <c:pt idx="2">
                  <c:v>0.99822165399045482</c:v>
                </c:pt>
                <c:pt idx="3">
                  <c:v>0.99322125201120881</c:v>
                </c:pt>
                <c:pt idx="4">
                  <c:v>0.99445317777533881</c:v>
                </c:pt>
                <c:pt idx="5">
                  <c:v>0.99443788129735322</c:v>
                </c:pt>
                <c:pt idx="6">
                  <c:v>0.99952046040563947</c:v>
                </c:pt>
                <c:pt idx="7">
                  <c:v>1.0093027138609298</c:v>
                </c:pt>
                <c:pt idx="8">
                  <c:v>1.0004673973470277</c:v>
                </c:pt>
                <c:pt idx="9">
                  <c:v>1.0057337702707534</c:v>
                </c:pt>
                <c:pt idx="10">
                  <c:v>1.006221948960478</c:v>
                </c:pt>
                <c:pt idx="11">
                  <c:v>0.9898227198929952</c:v>
                </c:pt>
              </c:numCache>
            </c:numRef>
          </c:val>
          <c:smooth val="0"/>
          <c:extLst>
            <c:ext xmlns:c16="http://schemas.microsoft.com/office/drawing/2014/chart" uri="{C3380CC4-5D6E-409C-BE32-E72D297353CC}">
              <c16:uniqueId val="{00000004-300D-48F5-AC18-8DEF620473F8}"/>
            </c:ext>
          </c:extLst>
        </c:ser>
        <c:ser>
          <c:idx val="5"/>
          <c:order val="3"/>
          <c:tx>
            <c:v>Taltal</c:v>
          </c:tx>
          <c:spPr>
            <a:ln w="12700" cap="rnd">
              <a:solidFill>
                <a:schemeClr val="accent6"/>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12'!$D$25:$O$25</c:f>
              <c:numCache>
                <c:formatCode>0.000</c:formatCode>
                <c:ptCount val="12"/>
                <c:pt idx="0">
                  <c:v>1.0498671268700173</c:v>
                </c:pt>
                <c:pt idx="1">
                  <c:v>1.0189106298837081</c:v>
                </c:pt>
                <c:pt idx="2">
                  <c:v>0.95531613415593863</c:v>
                </c:pt>
                <c:pt idx="3">
                  <c:v>1.0235418809431311</c:v>
                </c:pt>
                <c:pt idx="4">
                  <c:v>1.0159088376588661</c:v>
                </c:pt>
                <c:pt idx="5">
                  <c:v>0.9822186092430667</c:v>
                </c:pt>
                <c:pt idx="6">
                  <c:v>1.0100373120133905</c:v>
                </c:pt>
                <c:pt idx="7">
                  <c:v>0.99256420175163518</c:v>
                </c:pt>
                <c:pt idx="8">
                  <c:v>0.9935948811604105</c:v>
                </c:pt>
                <c:pt idx="9">
                  <c:v>0.98402845152747087</c:v>
                </c:pt>
                <c:pt idx="10">
                  <c:v>0.9803647665433155</c:v>
                </c:pt>
                <c:pt idx="11">
                  <c:v>1.0057995439674829</c:v>
                </c:pt>
              </c:numCache>
            </c:numRef>
          </c:val>
          <c:smooth val="0"/>
          <c:extLst>
            <c:ext xmlns:c16="http://schemas.microsoft.com/office/drawing/2014/chart" uri="{C3380CC4-5D6E-409C-BE32-E72D297353CC}">
              <c16:uniqueId val="{00000005-300D-48F5-AC18-8DEF620473F8}"/>
            </c:ext>
          </c:extLst>
        </c:ser>
        <c:ser>
          <c:idx val="6"/>
          <c:order val="4"/>
          <c:tx>
            <c:v>Umbral de Saturación San Pedro de Atacama</c:v>
          </c:tx>
          <c:spPr>
            <a:ln w="19050" cap="rnd">
              <a:solidFill>
                <a:schemeClr val="accent1"/>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00D-48F5-AC18-8DEF620473F8}"/>
            </c:ext>
          </c:extLst>
        </c:ser>
        <c:ser>
          <c:idx val="7"/>
          <c:order val="5"/>
          <c:tx>
            <c:v>Umbral de saturación Calama</c:v>
          </c:tx>
          <c:spPr>
            <a:ln w="19050" cap="rnd">
              <a:solidFill>
                <a:schemeClr val="accent2"/>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00D-48F5-AC18-8DEF620473F8}"/>
            </c:ext>
          </c:extLst>
        </c:ser>
        <c:ser>
          <c:idx val="10"/>
          <c:order val="6"/>
          <c:tx>
            <c:v>Umbral de saturación Antofagasta</c:v>
          </c:tx>
          <c:spPr>
            <a:ln w="19050" cap="rnd">
              <a:solidFill>
                <a:srgbClr val="7030A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00D-48F5-AC18-8DEF620473F8}"/>
            </c:ext>
          </c:extLst>
        </c:ser>
        <c:ser>
          <c:idx val="11"/>
          <c:order val="7"/>
          <c:tx>
            <c:v>Umbral de saturación Taltal</c:v>
          </c:tx>
          <c:spPr>
            <a:ln w="19050" cap="rnd">
              <a:solidFill>
                <a:schemeClr val="accent6"/>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00D-48F5-AC18-8DEF620473F8}"/>
            </c:ext>
          </c:extLst>
        </c:ser>
        <c:ser>
          <c:idx val="12"/>
          <c:order val="8"/>
          <c:tx>
            <c:v>Total territorio</c:v>
          </c:tx>
          <c:spPr>
            <a:ln w="19050" cap="rnd">
              <a:solidFill>
                <a:srgbClr val="00000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12'!$D$26:$O$26</c:f>
              <c:numCache>
                <c:formatCode>_ * #,##0.000_ ;_ * \-#,##0.000_ ;_ * "-"_ ;_ @_ </c:formatCode>
                <c:ptCount val="12"/>
                <c:pt idx="0">
                  <c:v>1.0302183434910539</c:v>
                </c:pt>
                <c:pt idx="1">
                  <c:v>1.0092334209394003</c:v>
                </c:pt>
                <c:pt idx="2">
                  <c:v>0.9999521766235937</c:v>
                </c:pt>
                <c:pt idx="3">
                  <c:v>0.9838014177676061</c:v>
                </c:pt>
                <c:pt idx="4">
                  <c:v>0.95776872726955387</c:v>
                </c:pt>
                <c:pt idx="5">
                  <c:v>0.94236725068773453</c:v>
                </c:pt>
                <c:pt idx="6">
                  <c:v>0.99326941051777184</c:v>
                </c:pt>
                <c:pt idx="7">
                  <c:v>1.0355199251970759</c:v>
                </c:pt>
                <c:pt idx="8">
                  <c:v>1.0000478093384368</c:v>
                </c:pt>
                <c:pt idx="9">
                  <c:v>1.033618562344621</c:v>
                </c:pt>
                <c:pt idx="10">
                  <c:v>1.0407831345739791</c:v>
                </c:pt>
                <c:pt idx="11">
                  <c:v>0.97995267187962809</c:v>
                </c:pt>
              </c:numCache>
            </c:numRef>
          </c:val>
          <c:smooth val="0"/>
          <c:extLst>
            <c:ext xmlns:c16="http://schemas.microsoft.com/office/drawing/2014/chart" uri="{C3380CC4-5D6E-409C-BE32-E72D297353CC}">
              <c16:uniqueId val="{00000000-8285-4E0F-8854-DCA5DF4EB61D}"/>
            </c:ext>
          </c:extLst>
        </c:ser>
        <c:ser>
          <c:idx val="13"/>
          <c:order val="9"/>
          <c:tx>
            <c:v>Umbral de saturación Total territorio</c:v>
          </c:tx>
          <c:spPr>
            <a:ln w="19050" cap="rnd">
              <a:solidFill>
                <a:srgbClr val="00000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285-4E0F-8854-DCA5DF4EB61D}"/>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3021489143922371"/>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13'!$D$25:$O$25</c:f>
              <c:numCache>
                <c:formatCode>0.000</c:formatCode>
                <c:ptCount val="12"/>
                <c:pt idx="0">
                  <c:v>1.0010759416364921</c:v>
                </c:pt>
                <c:pt idx="1">
                  <c:v>1.0001850823569671</c:v>
                </c:pt>
                <c:pt idx="2">
                  <c:v>0.99948532669979351</c:v>
                </c:pt>
                <c:pt idx="3">
                  <c:v>1.0010513009033564</c:v>
                </c:pt>
                <c:pt idx="4">
                  <c:v>0.99704049892655267</c:v>
                </c:pt>
                <c:pt idx="5">
                  <c:v>0.99361479821464127</c:v>
                </c:pt>
                <c:pt idx="6">
                  <c:v>0.99869803167778315</c:v>
                </c:pt>
                <c:pt idx="7">
                  <c:v>0.99647864759493043</c:v>
                </c:pt>
                <c:pt idx="8">
                  <c:v>1.000037706583297</c:v>
                </c:pt>
                <c:pt idx="9">
                  <c:v>0.9999620710162036</c:v>
                </c:pt>
                <c:pt idx="10">
                  <c:v>1.0011157202455121</c:v>
                </c:pt>
                <c:pt idx="11">
                  <c:v>1.0007568977912518</c:v>
                </c:pt>
              </c:numCache>
            </c:numRef>
          </c:val>
          <c:smooth val="0"/>
          <c:extLst>
            <c:ext xmlns:c16="http://schemas.microsoft.com/office/drawing/2014/chart" uri="{C3380CC4-5D6E-409C-BE32-E72D297353CC}">
              <c16:uniqueId val="{00000000-4820-458E-A526-074227F45FE4}"/>
            </c:ext>
          </c:extLst>
        </c:ser>
        <c:ser>
          <c:idx val="1"/>
          <c:order val="1"/>
          <c:tx>
            <c:v>Calama</c:v>
          </c:tx>
          <c:spPr>
            <a:ln w="12700" cap="rnd">
              <a:solidFill>
                <a:schemeClr val="accent2"/>
              </a:solidFill>
              <a:round/>
            </a:ln>
            <a:effectLst/>
          </c:spPr>
          <c:marker>
            <c:symbol val="none"/>
          </c:marker>
          <c:val>
            <c:numRef>
              <c:f>'ICA 13'!$D$26:$O$26</c:f>
              <c:numCache>
                <c:formatCode>0.000</c:formatCode>
                <c:ptCount val="12"/>
                <c:pt idx="0">
                  <c:v>1.0012623557082314</c:v>
                </c:pt>
                <c:pt idx="1">
                  <c:v>0.99937671775537518</c:v>
                </c:pt>
                <c:pt idx="2">
                  <c:v>1.0014377530660596</c:v>
                </c:pt>
                <c:pt idx="3">
                  <c:v>0.99798127158684424</c:v>
                </c:pt>
                <c:pt idx="4">
                  <c:v>0.99856135714732974</c:v>
                </c:pt>
                <c:pt idx="5">
                  <c:v>0.99967027519582963</c:v>
                </c:pt>
                <c:pt idx="6">
                  <c:v>0.99963701331590737</c:v>
                </c:pt>
                <c:pt idx="7">
                  <c:v>1.0012491900868588</c:v>
                </c:pt>
                <c:pt idx="8">
                  <c:v>0.99819835766007459</c:v>
                </c:pt>
                <c:pt idx="9">
                  <c:v>1.0012257721691182</c:v>
                </c:pt>
                <c:pt idx="10">
                  <c:v>1.0005801002030728</c:v>
                </c:pt>
                <c:pt idx="11">
                  <c:v>1.0003178535954627</c:v>
                </c:pt>
              </c:numCache>
            </c:numRef>
          </c:val>
          <c:smooth val="0"/>
          <c:extLst>
            <c:ext xmlns:c16="http://schemas.microsoft.com/office/drawing/2014/chart" uri="{C3380CC4-5D6E-409C-BE32-E72D297353CC}">
              <c16:uniqueId val="{00000001-4820-458E-A526-074227F45FE4}"/>
            </c:ext>
          </c:extLst>
        </c:ser>
        <c:ser>
          <c:idx val="4"/>
          <c:order val="2"/>
          <c:tx>
            <c:v>Antofagasta</c:v>
          </c:tx>
          <c:spPr>
            <a:ln w="12700" cap="rnd">
              <a:solidFill>
                <a:srgbClr val="7030A0"/>
              </a:solidFill>
              <a:round/>
            </a:ln>
            <a:effectLst/>
          </c:spPr>
          <c:marker>
            <c:symbol val="none"/>
          </c:marker>
          <c:val>
            <c:numRef>
              <c:f>'ICA 13'!$D$27:$O$27</c:f>
              <c:numCache>
                <c:formatCode>0.000</c:formatCode>
                <c:ptCount val="12"/>
                <c:pt idx="0">
                  <c:v>1.0012156942960511</c:v>
                </c:pt>
                <c:pt idx="1">
                  <c:v>1.0006073206681989</c:v>
                </c:pt>
                <c:pt idx="2">
                  <c:v>0.99893716039273273</c:v>
                </c:pt>
                <c:pt idx="3">
                  <c:v>0.99594863889732399</c:v>
                </c:pt>
                <c:pt idx="4">
                  <c:v>0.99668490702979229</c:v>
                </c:pt>
                <c:pt idx="5">
                  <c:v>0.99667576499412125</c:v>
                </c:pt>
                <c:pt idx="6">
                  <c:v>0.99971340016430799</c:v>
                </c:pt>
                <c:pt idx="7">
                  <c:v>1.0055598250809463</c:v>
                </c:pt>
                <c:pt idx="8">
                  <c:v>1.0002793429456844</c:v>
                </c:pt>
                <c:pt idx="9">
                  <c:v>1.0034268236383799</c:v>
                </c:pt>
                <c:pt idx="10">
                  <c:v>1.0037185866834109</c:v>
                </c:pt>
                <c:pt idx="11">
                  <c:v>0.99391748493604792</c:v>
                </c:pt>
              </c:numCache>
            </c:numRef>
          </c:val>
          <c:smooth val="0"/>
          <c:extLst>
            <c:ext xmlns:c16="http://schemas.microsoft.com/office/drawing/2014/chart" uri="{C3380CC4-5D6E-409C-BE32-E72D297353CC}">
              <c16:uniqueId val="{00000004-4820-458E-A526-074227F45FE4}"/>
            </c:ext>
          </c:extLst>
        </c:ser>
        <c:ser>
          <c:idx val="5"/>
          <c:order val="3"/>
          <c:tx>
            <c:v>Taltal</c:v>
          </c:tx>
          <c:spPr>
            <a:ln w="12700" cap="rnd">
              <a:solidFill>
                <a:schemeClr val="accent6"/>
              </a:solidFill>
              <a:round/>
            </a:ln>
            <a:effectLst/>
          </c:spPr>
          <c:marker>
            <c:symbol val="none"/>
          </c:marker>
          <c:val>
            <c:numRef>
              <c:f>'ICA 13'!$D$28:$O$28</c:f>
              <c:numCache>
                <c:formatCode>0.000</c:formatCode>
                <c:ptCount val="12"/>
                <c:pt idx="0">
                  <c:v>1.016622375623339</c:v>
                </c:pt>
                <c:pt idx="1">
                  <c:v>1.0063035432945693</c:v>
                </c:pt>
                <c:pt idx="2">
                  <c:v>0.98510537805197962</c:v>
                </c:pt>
                <c:pt idx="3">
                  <c:v>1.0078472936477103</c:v>
                </c:pt>
                <c:pt idx="4">
                  <c:v>1.0053029458862888</c:v>
                </c:pt>
                <c:pt idx="5">
                  <c:v>0.99407286974768894</c:v>
                </c:pt>
                <c:pt idx="6">
                  <c:v>1.0033457706711302</c:v>
                </c:pt>
                <c:pt idx="7">
                  <c:v>0.99752140058387839</c:v>
                </c:pt>
                <c:pt idx="8">
                  <c:v>0.9978649603868035</c:v>
                </c:pt>
                <c:pt idx="9">
                  <c:v>0.99467615050915692</c:v>
                </c:pt>
                <c:pt idx="10">
                  <c:v>0.9934549221811052</c:v>
                </c:pt>
                <c:pt idx="11">
                  <c:v>1.0019331813224943</c:v>
                </c:pt>
              </c:numCache>
            </c:numRef>
          </c:val>
          <c:smooth val="0"/>
          <c:extLst>
            <c:ext xmlns:c16="http://schemas.microsoft.com/office/drawing/2014/chart" uri="{C3380CC4-5D6E-409C-BE32-E72D297353CC}">
              <c16:uniqueId val="{00000005-4820-458E-A526-074227F45FE4}"/>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4820-458E-A526-074227F45FE4}"/>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4820-458E-A526-074227F45FE4}"/>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4820-458E-A526-074227F45FE4}"/>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4820-458E-A526-074227F45FE4}"/>
            </c:ext>
          </c:extLst>
        </c:ser>
        <c:ser>
          <c:idx val="12"/>
          <c:order val="8"/>
          <c:tx>
            <c:v>Total territorio</c:v>
          </c:tx>
          <c:spPr>
            <a:ln w="19050" cap="rnd">
              <a:solidFill>
                <a:srgbClr val="000000"/>
              </a:solidFill>
              <a:round/>
            </a:ln>
            <a:effectLst/>
          </c:spPr>
          <c:marker>
            <c:symbol val="none"/>
          </c:marker>
          <c:val>
            <c:numRef>
              <c:f>'ICA 13'!$D$29:$O$29</c:f>
              <c:numCache>
                <c:formatCode>0.000</c:formatCode>
                <c:ptCount val="12"/>
                <c:pt idx="0">
                  <c:v>1.0017588688208212</c:v>
                </c:pt>
                <c:pt idx="1">
                  <c:v>1.0005374343634899</c:v>
                </c:pt>
                <c:pt idx="2">
                  <c:v>0.99999721642433204</c:v>
                </c:pt>
                <c:pt idx="3">
                  <c:v>0.99905715608671597</c:v>
                </c:pt>
                <c:pt idx="4">
                  <c:v>0.99754191460259323</c:v>
                </c:pt>
                <c:pt idx="5">
                  <c:v>0.99664546649112118</c:v>
                </c:pt>
                <c:pt idx="6">
                  <c:v>0.99960824378114754</c:v>
                </c:pt>
                <c:pt idx="7">
                  <c:v>1.0020674491626431</c:v>
                </c:pt>
                <c:pt idx="8">
                  <c:v>1.0000027827585831</c:v>
                </c:pt>
                <c:pt idx="9">
                  <c:v>1.0019567796999294</c:v>
                </c:pt>
                <c:pt idx="10">
                  <c:v>1.0023737960301751</c:v>
                </c:pt>
                <c:pt idx="11">
                  <c:v>0.9988331385410939</c:v>
                </c:pt>
              </c:numCache>
            </c:numRef>
          </c:val>
          <c:smooth val="0"/>
          <c:extLst>
            <c:ext xmlns:c16="http://schemas.microsoft.com/office/drawing/2014/chart" uri="{C3380CC4-5D6E-409C-BE32-E72D297353CC}">
              <c16:uniqueId val="{00000000-B414-4E73-9868-A1B89EC19A6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B414-4E73-9868-A1B89EC19A6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95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443275747248032"/>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14'!$C$31:$N$31</c:f>
              <c:numCache>
                <c:formatCode>0.000</c:formatCode>
                <c:ptCount val="12"/>
                <c:pt idx="0">
                  <c:v>1.3229813664596273</c:v>
                </c:pt>
                <c:pt idx="1">
                  <c:v>1.2857142857142854</c:v>
                </c:pt>
                <c:pt idx="2">
                  <c:v>1.0527950310559007</c:v>
                </c:pt>
                <c:pt idx="3">
                  <c:v>0.8571428571428571</c:v>
                </c:pt>
                <c:pt idx="4">
                  <c:v>0.62422360248447195</c:v>
                </c:pt>
                <c:pt idx="5">
                  <c:v>0.60559006211180122</c:v>
                </c:pt>
                <c:pt idx="6">
                  <c:v>0.64285714285714279</c:v>
                </c:pt>
                <c:pt idx="7">
                  <c:v>0.69875776397515521</c:v>
                </c:pt>
                <c:pt idx="8">
                  <c:v>0.70807453416149058</c:v>
                </c:pt>
                <c:pt idx="9">
                  <c:v>1.3136645962732918</c:v>
                </c:pt>
                <c:pt idx="10">
                  <c:v>1.4347826086956521</c:v>
                </c:pt>
                <c:pt idx="11">
                  <c:v>1.4534161490683228</c:v>
                </c:pt>
              </c:numCache>
            </c:numRef>
          </c:val>
          <c:smooth val="0"/>
          <c:extLst>
            <c:ext xmlns:c16="http://schemas.microsoft.com/office/drawing/2014/chart" uri="{C3380CC4-5D6E-409C-BE32-E72D297353CC}">
              <c16:uniqueId val="{00000000-B8E6-4E95-97EE-5A09E0411C39}"/>
            </c:ext>
          </c:extLst>
        </c:ser>
        <c:ser>
          <c:idx val="1"/>
          <c:order val="1"/>
          <c:tx>
            <c:v>Calama</c:v>
          </c:tx>
          <c:spPr>
            <a:ln w="12700" cap="rnd">
              <a:solidFill>
                <a:schemeClr val="accent2"/>
              </a:solidFill>
              <a:round/>
            </a:ln>
            <a:effectLst/>
          </c:spPr>
          <c:marker>
            <c:symbol val="none"/>
          </c:marker>
          <c:val>
            <c:numRef>
              <c:f>'ICA 14'!$C$32:$N$32</c:f>
              <c:numCache>
                <c:formatCode>0.000</c:formatCode>
                <c:ptCount val="12"/>
                <c:pt idx="0">
                  <c:v>1.1727047146401985</c:v>
                </c:pt>
                <c:pt idx="1">
                  <c:v>0.99950372208436733</c:v>
                </c:pt>
                <c:pt idx="2">
                  <c:v>1.2883374689826304</c:v>
                </c:pt>
                <c:pt idx="3">
                  <c:v>1.0382133995037222</c:v>
                </c:pt>
                <c:pt idx="4">
                  <c:v>0.93200992555831275</c:v>
                </c:pt>
                <c:pt idx="5">
                  <c:v>1.0347394540942927</c:v>
                </c:pt>
                <c:pt idx="6">
                  <c:v>0.90769230769230769</c:v>
                </c:pt>
                <c:pt idx="7">
                  <c:v>0.95732009925558315</c:v>
                </c:pt>
                <c:pt idx="8">
                  <c:v>0.89875930521091818</c:v>
                </c:pt>
                <c:pt idx="9">
                  <c:v>0.91662531017369731</c:v>
                </c:pt>
                <c:pt idx="10">
                  <c:v>0.87890818858560804</c:v>
                </c:pt>
                <c:pt idx="11">
                  <c:v>0.97518610421836227</c:v>
                </c:pt>
              </c:numCache>
            </c:numRef>
          </c:val>
          <c:smooth val="0"/>
          <c:extLst>
            <c:ext xmlns:c16="http://schemas.microsoft.com/office/drawing/2014/chart" uri="{C3380CC4-5D6E-409C-BE32-E72D297353CC}">
              <c16:uniqueId val="{00000001-B8E6-4E95-97EE-5A09E0411C39}"/>
            </c:ext>
          </c:extLst>
        </c:ser>
        <c:ser>
          <c:idx val="4"/>
          <c:order val="2"/>
          <c:tx>
            <c:v>Antofagasta</c:v>
          </c:tx>
          <c:spPr>
            <a:ln w="12700" cap="rnd">
              <a:solidFill>
                <a:srgbClr val="7030A0"/>
              </a:solidFill>
              <a:round/>
            </a:ln>
            <a:effectLst/>
          </c:spPr>
          <c:marker>
            <c:symbol val="none"/>
          </c:marker>
          <c:val>
            <c:numRef>
              <c:f>'ICA 14'!$C$33:$N$33</c:f>
              <c:numCache>
                <c:formatCode>0.000</c:formatCode>
                <c:ptCount val="12"/>
                <c:pt idx="0">
                  <c:v>1.0419535004546046</c:v>
                </c:pt>
                <c:pt idx="1">
                  <c:v>0.86660605273412139</c:v>
                </c:pt>
                <c:pt idx="2">
                  <c:v>1.0632549681776855</c:v>
                </c:pt>
                <c:pt idx="3">
                  <c:v>0.9411611897649047</c:v>
                </c:pt>
                <c:pt idx="4">
                  <c:v>1.0863748538771267</c:v>
                </c:pt>
                <c:pt idx="5">
                  <c:v>0.96298220548123137</c:v>
                </c:pt>
                <c:pt idx="6">
                  <c:v>0.96272243148460857</c:v>
                </c:pt>
                <c:pt idx="7">
                  <c:v>1.0063644629172619</c:v>
                </c:pt>
                <c:pt idx="8">
                  <c:v>0.97363293934277195</c:v>
                </c:pt>
                <c:pt idx="9">
                  <c:v>1.0248084166774907</c:v>
                </c:pt>
                <c:pt idx="10">
                  <c:v>1.0557215222756202</c:v>
                </c:pt>
                <c:pt idx="11">
                  <c:v>1.014417456812573</c:v>
                </c:pt>
              </c:numCache>
            </c:numRef>
          </c:val>
          <c:smooth val="0"/>
          <c:extLst>
            <c:ext xmlns:c16="http://schemas.microsoft.com/office/drawing/2014/chart" uri="{C3380CC4-5D6E-409C-BE32-E72D297353CC}">
              <c16:uniqueId val="{00000004-B8E6-4E95-97EE-5A09E0411C39}"/>
            </c:ext>
          </c:extLst>
        </c:ser>
        <c:ser>
          <c:idx val="5"/>
          <c:order val="3"/>
          <c:tx>
            <c:v>Taltal</c:v>
          </c:tx>
          <c:spPr>
            <a:ln w="12700" cap="rnd">
              <a:solidFill>
                <a:schemeClr val="accent6"/>
              </a:solidFill>
              <a:round/>
            </a:ln>
            <a:effectLst/>
          </c:spPr>
          <c:marker>
            <c:symbol val="none"/>
          </c:marker>
          <c:val>
            <c:numRef>
              <c:f>'ICA 14'!$C$34:$N$34</c:f>
              <c:numCache>
                <c:formatCode>0.000</c:formatCode>
                <c:ptCount val="12"/>
                <c:pt idx="0">
                  <c:v>1.8364779874213832</c:v>
                </c:pt>
                <c:pt idx="1">
                  <c:v>1.0691823899371065</c:v>
                </c:pt>
                <c:pt idx="2">
                  <c:v>0.65408805031446526</c:v>
                </c:pt>
                <c:pt idx="3">
                  <c:v>0.33962264150943389</c:v>
                </c:pt>
                <c:pt idx="4">
                  <c:v>0.71698113207547143</c:v>
                </c:pt>
                <c:pt idx="5">
                  <c:v>0.99371069182389904</c:v>
                </c:pt>
                <c:pt idx="6">
                  <c:v>0.57861635220125773</c:v>
                </c:pt>
                <c:pt idx="7">
                  <c:v>1.3584905660377355</c:v>
                </c:pt>
                <c:pt idx="8">
                  <c:v>1.4339622641509431</c:v>
                </c:pt>
                <c:pt idx="9">
                  <c:v>1.7232704402515719</c:v>
                </c:pt>
                <c:pt idx="10">
                  <c:v>0.83018867924528283</c:v>
                </c:pt>
                <c:pt idx="11">
                  <c:v>0.46540880503144655</c:v>
                </c:pt>
              </c:numCache>
            </c:numRef>
          </c:val>
          <c:smooth val="0"/>
          <c:extLst>
            <c:ext xmlns:c16="http://schemas.microsoft.com/office/drawing/2014/chart" uri="{C3380CC4-5D6E-409C-BE32-E72D297353CC}">
              <c16:uniqueId val="{00000005-B8E6-4E95-97EE-5A09E0411C39}"/>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B8E6-4E95-97EE-5A09E0411C39}"/>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B8E6-4E95-97EE-5A09E0411C39}"/>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8E6-4E95-97EE-5A09E0411C39}"/>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8E6-4E95-97EE-5A09E0411C39}"/>
            </c:ext>
          </c:extLst>
        </c:ser>
        <c:ser>
          <c:idx val="12"/>
          <c:order val="8"/>
          <c:tx>
            <c:v>Total territorio</c:v>
          </c:tx>
          <c:spPr>
            <a:ln w="19050" cap="rnd">
              <a:solidFill>
                <a:srgbClr val="000000"/>
              </a:solidFill>
              <a:round/>
            </a:ln>
            <a:effectLst/>
          </c:spPr>
          <c:marker>
            <c:symbol val="none"/>
          </c:marker>
          <c:val>
            <c:numRef>
              <c:f>'ICA 14'!$C$35:$N$35</c:f>
              <c:numCache>
                <c:formatCode>0.000</c:formatCode>
                <c:ptCount val="12"/>
                <c:pt idx="0">
                  <c:v>1.1009143990305166</c:v>
                </c:pt>
                <c:pt idx="1">
                  <c:v>0.92095405971135857</c:v>
                </c:pt>
                <c:pt idx="2">
                  <c:v>1.1326429437038672</c:v>
                </c:pt>
                <c:pt idx="3">
                  <c:v>0.96408505012669399</c:v>
                </c:pt>
                <c:pt idx="4">
                  <c:v>1.021923543020822</c:v>
                </c:pt>
                <c:pt idx="5">
                  <c:v>0.98094083948441124</c:v>
                </c:pt>
                <c:pt idx="6">
                  <c:v>0.93367852814806662</c:v>
                </c:pt>
                <c:pt idx="7">
                  <c:v>0.98920348132642977</c:v>
                </c:pt>
                <c:pt idx="8">
                  <c:v>0.95003855899526279</c:v>
                </c:pt>
                <c:pt idx="9">
                  <c:v>1.0030847196210202</c:v>
                </c:pt>
                <c:pt idx="10">
                  <c:v>1.0006059270684147</c:v>
                </c:pt>
                <c:pt idx="11">
                  <c:v>1.0019279497631377</c:v>
                </c:pt>
              </c:numCache>
            </c:numRef>
          </c:val>
          <c:smooth val="0"/>
          <c:extLst>
            <c:ext xmlns:c16="http://schemas.microsoft.com/office/drawing/2014/chart" uri="{C3380CC4-5D6E-409C-BE32-E72D297353CC}">
              <c16:uniqueId val="{00000000-8E79-4A57-BA55-1B8EE28AAC7C}"/>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E79-4A57-BA55-1B8EE28AAC7C}"/>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9"/>
          <c:min val="0.30000000000000004"/>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15'!$D$21:$O$21</c:f>
              <c:numCache>
                <c:formatCode>0.000</c:formatCode>
                <c:ptCount val="12"/>
                <c:pt idx="0">
                  <c:v>1.2158836309492795</c:v>
                </c:pt>
                <c:pt idx="1">
                  <c:v>1.2032867695376972</c:v>
                </c:pt>
                <c:pt idx="2">
                  <c:v>1.1977282902843278</c:v>
                </c:pt>
                <c:pt idx="3">
                  <c:v>1.2106879715419181</c:v>
                </c:pt>
                <c:pt idx="4">
                  <c:v>1.1658055961853695</c:v>
                </c:pt>
                <c:pt idx="5">
                  <c:v>1.1459463978566149</c:v>
                </c:pt>
                <c:pt idx="6">
                  <c:v>1.1804677886324935</c:v>
                </c:pt>
                <c:pt idx="7">
                  <c:v>1.159496312569372</c:v>
                </c:pt>
                <c:pt idx="8">
                  <c:v>1.1987112964601108</c:v>
                </c:pt>
                <c:pt idx="9">
                  <c:v>1.1966230715001487</c:v>
                </c:pt>
                <c:pt idx="10">
                  <c:v>1.2151202128921421</c:v>
                </c:pt>
                <c:pt idx="11">
                  <c:v>1.2109754113766478</c:v>
                </c:pt>
              </c:numCache>
            </c:numRef>
          </c:val>
          <c:smooth val="0"/>
          <c:extLst>
            <c:ext xmlns:c16="http://schemas.microsoft.com/office/drawing/2014/chart" uri="{C3380CC4-5D6E-409C-BE32-E72D297353CC}">
              <c16:uniqueId val="{00000000-060F-4707-BA88-55A7612BB459}"/>
            </c:ext>
          </c:extLst>
        </c:ser>
        <c:ser>
          <c:idx val="1"/>
          <c:order val="1"/>
          <c:tx>
            <c:v>Calama</c:v>
          </c:tx>
          <c:spPr>
            <a:ln w="12700" cap="rnd">
              <a:solidFill>
                <a:schemeClr val="accent2"/>
              </a:solidFill>
              <a:round/>
            </a:ln>
            <a:effectLst/>
          </c:spPr>
          <c:marker>
            <c:symbol val="none"/>
          </c:marker>
          <c:val>
            <c:numRef>
              <c:f>'ICA 15'!$D$22:$O$22</c:f>
              <c:numCache>
                <c:formatCode>0.000</c:formatCode>
                <c:ptCount val="12"/>
                <c:pt idx="0">
                  <c:v>1.0153148558740899</c:v>
                </c:pt>
                <c:pt idx="1">
                  <c:v>1.0148784057712543</c:v>
                </c:pt>
                <c:pt idx="2">
                  <c:v>1.0165857717338513</c:v>
                </c:pt>
                <c:pt idx="3">
                  <c:v>1.0148339127078625</c:v>
                </c:pt>
                <c:pt idx="4">
                  <c:v>1.0151969224230724</c:v>
                </c:pt>
                <c:pt idx="5">
                  <c:v>1.0161616505599331</c:v>
                </c:pt>
                <c:pt idx="6">
                  <c:v>1.0162184925264834</c:v>
                </c:pt>
                <c:pt idx="7">
                  <c:v>1.0167429852665681</c:v>
                </c:pt>
                <c:pt idx="8">
                  <c:v>1.0158668435987865</c:v>
                </c:pt>
                <c:pt idx="9">
                  <c:v>1.0181014152982386</c:v>
                </c:pt>
                <c:pt idx="10">
                  <c:v>1.0162226859222994</c:v>
                </c:pt>
                <c:pt idx="11">
                  <c:v>1.0163930819303553</c:v>
                </c:pt>
              </c:numCache>
            </c:numRef>
          </c:val>
          <c:smooth val="0"/>
          <c:extLst>
            <c:ext xmlns:c16="http://schemas.microsoft.com/office/drawing/2014/chart" uri="{C3380CC4-5D6E-409C-BE32-E72D297353CC}">
              <c16:uniqueId val="{00000001-060F-4707-BA88-55A7612BB459}"/>
            </c:ext>
          </c:extLst>
        </c:ser>
        <c:ser>
          <c:idx val="4"/>
          <c:order val="2"/>
          <c:tx>
            <c:v>Antofagasta</c:v>
          </c:tx>
          <c:spPr>
            <a:ln w="12700" cap="rnd">
              <a:solidFill>
                <a:srgbClr val="7030A0"/>
              </a:solidFill>
              <a:round/>
            </a:ln>
            <a:effectLst/>
          </c:spPr>
          <c:marker>
            <c:symbol val="none"/>
          </c:marker>
          <c:val>
            <c:numRef>
              <c:f>'ICA 15'!$D$23:$O$23</c:f>
              <c:numCache>
                <c:formatCode>0.000</c:formatCode>
                <c:ptCount val="12"/>
                <c:pt idx="0">
                  <c:v>1.0176517209976235</c:v>
                </c:pt>
                <c:pt idx="1">
                  <c:v>1.0179776189408052</c:v>
                </c:pt>
                <c:pt idx="2">
                  <c:v>1.0158850582233401</c:v>
                </c:pt>
                <c:pt idx="3">
                  <c:v>1.0146093366454216</c:v>
                </c:pt>
                <c:pt idx="4">
                  <c:v>1.014911352635316</c:v>
                </c:pt>
                <c:pt idx="5">
                  <c:v>1.0148112922658263</c:v>
                </c:pt>
                <c:pt idx="6">
                  <c:v>1.0163225581767594</c:v>
                </c:pt>
                <c:pt idx="7">
                  <c:v>1.0201021818894602</c:v>
                </c:pt>
                <c:pt idx="8">
                  <c:v>1.0145671027886667</c:v>
                </c:pt>
                <c:pt idx="9">
                  <c:v>1.0186033414362583</c:v>
                </c:pt>
                <c:pt idx="10">
                  <c:v>1.0190058971029399</c:v>
                </c:pt>
                <c:pt idx="11">
                  <c:v>1.0129156727450572</c:v>
                </c:pt>
              </c:numCache>
            </c:numRef>
          </c:val>
          <c:smooth val="0"/>
          <c:extLst>
            <c:ext xmlns:c16="http://schemas.microsoft.com/office/drawing/2014/chart" uri="{C3380CC4-5D6E-409C-BE32-E72D297353CC}">
              <c16:uniqueId val="{00000004-060F-4707-BA88-55A7612BB459}"/>
            </c:ext>
          </c:extLst>
        </c:ser>
        <c:ser>
          <c:idx val="5"/>
          <c:order val="3"/>
          <c:tx>
            <c:v>Taltal</c:v>
          </c:tx>
          <c:spPr>
            <a:ln w="12700" cap="rnd">
              <a:solidFill>
                <a:schemeClr val="accent6"/>
              </a:solidFill>
              <a:round/>
            </a:ln>
            <a:effectLst/>
          </c:spPr>
          <c:marker>
            <c:symbol val="none"/>
          </c:marker>
          <c:val>
            <c:numRef>
              <c:f>'ICA 15'!$D$24:$O$24</c:f>
              <c:numCache>
                <c:formatCode>0.000</c:formatCode>
                <c:ptCount val="12"/>
                <c:pt idx="0">
                  <c:v>1.028433500915092</c:v>
                </c:pt>
                <c:pt idx="1">
                  <c:v>1.0191995821441564</c:v>
                </c:pt>
                <c:pt idx="2">
                  <c:v>1.0153278294256662</c:v>
                </c:pt>
                <c:pt idx="3">
                  <c:v>1.0243822924206589</c:v>
                </c:pt>
                <c:pt idx="4">
                  <c:v>1.0266559130836774</c:v>
                </c:pt>
                <c:pt idx="5">
                  <c:v>1.0204262926257217</c:v>
                </c:pt>
                <c:pt idx="6">
                  <c:v>1.0228294465894254</c:v>
                </c:pt>
                <c:pt idx="7">
                  <c:v>1.0217167245593117</c:v>
                </c:pt>
                <c:pt idx="8">
                  <c:v>1.0216381142771003</c:v>
                </c:pt>
                <c:pt idx="9">
                  <c:v>1.0198916182451381</c:v>
                </c:pt>
                <c:pt idx="10">
                  <c:v>1.0204610626078932</c:v>
                </c:pt>
                <c:pt idx="11">
                  <c:v>1.0245582485513294</c:v>
                </c:pt>
              </c:numCache>
            </c:numRef>
          </c:val>
          <c:smooth val="0"/>
          <c:extLst>
            <c:ext xmlns:c16="http://schemas.microsoft.com/office/drawing/2014/chart" uri="{C3380CC4-5D6E-409C-BE32-E72D297353CC}">
              <c16:uniqueId val="{00000005-060F-4707-BA88-55A7612BB459}"/>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060F-4707-BA88-55A7612BB459}"/>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060F-4707-BA88-55A7612BB459}"/>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060F-4707-BA88-55A7612BB459}"/>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060F-4707-BA88-55A7612BB459}"/>
            </c:ext>
          </c:extLst>
        </c:ser>
        <c:ser>
          <c:idx val="12"/>
          <c:order val="8"/>
          <c:tx>
            <c:v>Total territorio</c:v>
          </c:tx>
          <c:spPr>
            <a:ln w="19050" cap="rnd">
              <a:solidFill>
                <a:srgbClr val="000000"/>
              </a:solidFill>
              <a:round/>
            </a:ln>
            <a:effectLst/>
          </c:spPr>
          <c:marker>
            <c:symbol val="none"/>
          </c:marker>
          <c:val>
            <c:numRef>
              <c:f>'ICA 15'!$D$25:$O$25</c:f>
              <c:numCache>
                <c:formatCode>0.000</c:formatCode>
                <c:ptCount val="12"/>
                <c:pt idx="0">
                  <c:v>1.0212271503687622</c:v>
                </c:pt>
                <c:pt idx="1">
                  <c:v>1.0207855792497513</c:v>
                </c:pt>
                <c:pt idx="2">
                  <c:v>1.0197039317897072</c:v>
                </c:pt>
                <c:pt idx="3">
                  <c:v>1.01887264222505</c:v>
                </c:pt>
                <c:pt idx="4">
                  <c:v>1.0182005206563989</c:v>
                </c:pt>
                <c:pt idx="5">
                  <c:v>1.0178431545869242</c:v>
                </c:pt>
                <c:pt idx="6">
                  <c:v>1.0196632344641388</c:v>
                </c:pt>
                <c:pt idx="7">
                  <c:v>1.0218045964302054</c:v>
                </c:pt>
                <c:pt idx="8">
                  <c:v>1.0188028470664536</c:v>
                </c:pt>
                <c:pt idx="9">
                  <c:v>1.0220171448402045</c:v>
                </c:pt>
                <c:pt idx="10">
                  <c:v>1.0221713407911224</c:v>
                </c:pt>
                <c:pt idx="11">
                  <c:v>1.018246839048071</c:v>
                </c:pt>
              </c:numCache>
            </c:numRef>
          </c:val>
          <c:smooth val="0"/>
          <c:extLst>
            <c:ext xmlns:c16="http://schemas.microsoft.com/office/drawing/2014/chart" uri="{C3380CC4-5D6E-409C-BE32-E72D297353CC}">
              <c16:uniqueId val="{00000000-807E-4159-AF31-0E287EB8FA6A}"/>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07E-4159-AF31-0E287EB8FA6A}"/>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5"/>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798322800719239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16'!$D$18:$O$18</c:f>
              <c:numCache>
                <c:formatCode>0.000</c:formatCode>
                <c:ptCount val="12"/>
                <c:pt idx="0">
                  <c:v>1.286385521201926</c:v>
                </c:pt>
                <c:pt idx="1">
                  <c:v>1.607285805441151</c:v>
                </c:pt>
                <c:pt idx="2">
                  <c:v>1.1346365798480191</c:v>
                </c:pt>
                <c:pt idx="3">
                  <c:v>1.1116654098265562</c:v>
                </c:pt>
                <c:pt idx="4">
                  <c:v>0.62230987876326938</c:v>
                </c:pt>
                <c:pt idx="5">
                  <c:v>0.8575903474679506</c:v>
                </c:pt>
                <c:pt idx="6">
                  <c:v>1.4959104356401185</c:v>
                </c:pt>
                <c:pt idx="7">
                  <c:v>0.90840535993967175</c:v>
                </c:pt>
                <c:pt idx="8">
                  <c:v>0.84297233018156514</c:v>
                </c:pt>
                <c:pt idx="9">
                  <c:v>0.89309124659202976</c:v>
                </c:pt>
                <c:pt idx="10">
                  <c:v>0.63692789604965494</c:v>
                </c:pt>
                <c:pt idx="11">
                  <c:v>0.60281918904808862</c:v>
                </c:pt>
              </c:numCache>
            </c:numRef>
          </c:val>
          <c:smooth val="0"/>
          <c:extLst>
            <c:ext xmlns:c16="http://schemas.microsoft.com/office/drawing/2014/chart" uri="{C3380CC4-5D6E-409C-BE32-E72D297353CC}">
              <c16:uniqueId val="{00000000-318A-42E8-A3DD-421CC85BE020}"/>
            </c:ext>
          </c:extLst>
        </c:ser>
        <c:ser>
          <c:idx val="1"/>
          <c:order val="1"/>
          <c:tx>
            <c:v>Calama</c:v>
          </c:tx>
          <c:spPr>
            <a:ln w="12700" cap="rnd">
              <a:solidFill>
                <a:schemeClr val="accent2"/>
              </a:solidFill>
              <a:round/>
            </a:ln>
            <a:effectLst/>
          </c:spPr>
          <c:marker>
            <c:symbol val="none"/>
          </c:marker>
          <c:val>
            <c:numRef>
              <c:f>'ICA 16'!$D$19:$O$19</c:f>
              <c:numCache>
                <c:formatCode>0.000</c:formatCode>
                <c:ptCount val="12"/>
                <c:pt idx="0">
                  <c:v>1.1791907514450868</c:v>
                </c:pt>
                <c:pt idx="1">
                  <c:v>0</c:v>
                </c:pt>
                <c:pt idx="2">
                  <c:v>0</c:v>
                </c:pt>
                <c:pt idx="3">
                  <c:v>0.76300578034682087</c:v>
                </c:pt>
                <c:pt idx="4">
                  <c:v>1.3872832369942196</c:v>
                </c:pt>
                <c:pt idx="5">
                  <c:v>1.4566473988439308</c:v>
                </c:pt>
                <c:pt idx="6">
                  <c:v>1.8728323699421967</c:v>
                </c:pt>
                <c:pt idx="7">
                  <c:v>0.97109826589595383</c:v>
                </c:pt>
                <c:pt idx="8">
                  <c:v>1.3179190751445087</c:v>
                </c:pt>
                <c:pt idx="9">
                  <c:v>0.83236994219653182</c:v>
                </c:pt>
                <c:pt idx="10">
                  <c:v>1.3872832369942196</c:v>
                </c:pt>
                <c:pt idx="11">
                  <c:v>0.83236994219653182</c:v>
                </c:pt>
              </c:numCache>
            </c:numRef>
          </c:val>
          <c:smooth val="0"/>
          <c:extLst>
            <c:ext xmlns:c16="http://schemas.microsoft.com/office/drawing/2014/chart" uri="{C3380CC4-5D6E-409C-BE32-E72D297353CC}">
              <c16:uniqueId val="{00000001-318A-42E8-A3DD-421CC85BE020}"/>
            </c:ext>
          </c:extLst>
        </c:ser>
        <c:ser>
          <c:idx val="4"/>
          <c:order val="2"/>
          <c:tx>
            <c:v>Antofagasta</c:v>
          </c:tx>
          <c:spPr>
            <a:ln w="12700" cap="rnd">
              <a:solidFill>
                <a:srgbClr val="7030A0"/>
              </a:solidFill>
              <a:round/>
            </a:ln>
            <a:effectLst/>
          </c:spPr>
          <c:marker>
            <c:symbol val="none"/>
          </c:marker>
          <c:val>
            <c:numRef>
              <c:f>'ICA 16'!$D$20:$O$20</c:f>
              <c:numCache>
                <c:formatCode>0.000</c:formatCode>
                <c:ptCount val="12"/>
                <c:pt idx="0">
                  <c:v>1.6165191740412979</c:v>
                </c:pt>
                <c:pt idx="1">
                  <c:v>1.4631268436578171</c:v>
                </c:pt>
                <c:pt idx="2">
                  <c:v>0.99115044247787609</c:v>
                </c:pt>
                <c:pt idx="3">
                  <c:v>0.88495575221238942</c:v>
                </c:pt>
                <c:pt idx="4">
                  <c:v>0.97935103244837762</c:v>
                </c:pt>
                <c:pt idx="5">
                  <c:v>0.68436578171091444</c:v>
                </c:pt>
                <c:pt idx="6">
                  <c:v>0.79056047197640122</c:v>
                </c:pt>
                <c:pt idx="7">
                  <c:v>0.97935103244837762</c:v>
                </c:pt>
                <c:pt idx="8">
                  <c:v>0.88495575221238942</c:v>
                </c:pt>
                <c:pt idx="9">
                  <c:v>0.77876106194690264</c:v>
                </c:pt>
                <c:pt idx="10">
                  <c:v>1.1563421828908556</c:v>
                </c:pt>
                <c:pt idx="11">
                  <c:v>0.79056047197640122</c:v>
                </c:pt>
              </c:numCache>
            </c:numRef>
          </c:val>
          <c:smooth val="0"/>
          <c:extLst>
            <c:ext xmlns:c16="http://schemas.microsoft.com/office/drawing/2014/chart" uri="{C3380CC4-5D6E-409C-BE32-E72D297353CC}">
              <c16:uniqueId val="{00000004-318A-42E8-A3DD-421CC85BE020}"/>
            </c:ext>
          </c:extLst>
        </c:ser>
        <c:ser>
          <c:idx val="6"/>
          <c:order val="3"/>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18A-42E8-A3DD-421CC85BE020}"/>
            </c:ext>
          </c:extLst>
        </c:ser>
        <c:ser>
          <c:idx val="7"/>
          <c:order val="4"/>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18A-42E8-A3DD-421CC85BE020}"/>
            </c:ext>
          </c:extLst>
        </c:ser>
        <c:ser>
          <c:idx val="10"/>
          <c:order val="5"/>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18A-42E8-A3DD-421CC85BE020}"/>
            </c:ext>
          </c:extLst>
        </c:ser>
        <c:ser>
          <c:idx val="12"/>
          <c:order val="6"/>
          <c:tx>
            <c:v>Total territorio</c:v>
          </c:tx>
          <c:spPr>
            <a:ln w="19050" cap="rnd">
              <a:solidFill>
                <a:srgbClr val="000000"/>
              </a:solidFill>
              <a:round/>
            </a:ln>
            <a:effectLst/>
          </c:spPr>
          <c:marker>
            <c:symbol val="none"/>
          </c:marker>
          <c:val>
            <c:numRef>
              <c:f>'ICA 16'!$D$21:$O$21</c:f>
              <c:numCache>
                <c:formatCode>0.000</c:formatCode>
                <c:ptCount val="12"/>
                <c:pt idx="0">
                  <c:v>1.3035975907537034</c:v>
                </c:pt>
                <c:pt idx="1">
                  <c:v>1.5842422269249552</c:v>
                </c:pt>
                <c:pt idx="2">
                  <c:v>1.1160670682077161</c:v>
                </c:pt>
                <c:pt idx="3">
                  <c:v>1.0958814911281134</c:v>
                </c:pt>
                <c:pt idx="4">
                  <c:v>0.64919420478593526</c:v>
                </c:pt>
                <c:pt idx="5">
                  <c:v>0.85365456617287971</c:v>
                </c:pt>
                <c:pt idx="6">
                  <c:v>1.4605241738564219</c:v>
                </c:pt>
                <c:pt idx="7">
                  <c:v>0.91290900211622983</c:v>
                </c:pt>
                <c:pt idx="8">
                  <c:v>0.84974768028650494</c:v>
                </c:pt>
                <c:pt idx="9">
                  <c:v>0.88621194855933583</c:v>
                </c:pt>
                <c:pt idx="10">
                  <c:v>0.67263552010418359</c:v>
                </c:pt>
                <c:pt idx="11">
                  <c:v>0.61533452710402081</c:v>
                </c:pt>
              </c:numCache>
            </c:numRef>
          </c:val>
          <c:smooth val="0"/>
          <c:extLst>
            <c:ext xmlns:c16="http://schemas.microsoft.com/office/drawing/2014/chart" uri="{C3380CC4-5D6E-409C-BE32-E72D297353CC}">
              <c16:uniqueId val="{0000000C-318A-42E8-A3DD-421CC85BE020}"/>
            </c:ext>
          </c:extLst>
        </c:ser>
        <c:ser>
          <c:idx val="13"/>
          <c:order val="7"/>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318A-42E8-A3DD-421CC85BE020}"/>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4"/>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87668668325977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2'!$D$37:$O$37</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ISDT!$E$3:$P$3</c:f>
              <c:numCache>
                <c:formatCode>0.000</c:formatCode>
                <c:ptCount val="12"/>
                <c:pt idx="0">
                  <c:v>1.1952778149590177</c:v>
                </c:pt>
                <c:pt idx="1">
                  <c:v>1.147748727984818</c:v>
                </c:pt>
                <c:pt idx="2">
                  <c:v>1.1481069556908829</c:v>
                </c:pt>
                <c:pt idx="3">
                  <c:v>1.1820993175088403</c:v>
                </c:pt>
                <c:pt idx="4">
                  <c:v>1.1059415960974002</c:v>
                </c:pt>
                <c:pt idx="5">
                  <c:v>1.0337098508473699</c:v>
                </c:pt>
                <c:pt idx="6">
                  <c:v>1.1001144924360864</c:v>
                </c:pt>
                <c:pt idx="7">
                  <c:v>1.0620378832172839</c:v>
                </c:pt>
                <c:pt idx="8">
                  <c:v>1.1529316871755961</c:v>
                </c:pt>
                <c:pt idx="9">
                  <c:v>1.1562258582284812</c:v>
                </c:pt>
                <c:pt idx="10">
                  <c:v>1.1971258900617423</c:v>
                </c:pt>
                <c:pt idx="11">
                  <c:v>1.2197033378543471</c:v>
                </c:pt>
              </c:numCache>
            </c:numRef>
          </c:val>
          <c:smooth val="0"/>
          <c:extLst>
            <c:ext xmlns:c16="http://schemas.microsoft.com/office/drawing/2014/chart" uri="{C3380CC4-5D6E-409C-BE32-E72D297353CC}">
              <c16:uniqueId val="{00000000-524E-4038-AF81-0E7725AA6F9C}"/>
            </c:ext>
          </c:extLst>
        </c:ser>
        <c:ser>
          <c:idx val="1"/>
          <c:order val="1"/>
          <c:tx>
            <c:v>Calama</c:v>
          </c:tx>
          <c:spPr>
            <a:ln w="12700" cap="rnd">
              <a:solidFill>
                <a:schemeClr val="accent2"/>
              </a:solidFill>
              <a:round/>
            </a:ln>
            <a:effectLst/>
          </c:spPr>
          <c:marker>
            <c:symbol val="none"/>
          </c:marker>
          <c:val>
            <c:numRef>
              <c:f>ISDT!$E$4:$P$4</c:f>
              <c:numCache>
                <c:formatCode>0.000</c:formatCode>
                <c:ptCount val="12"/>
                <c:pt idx="0">
                  <c:v>0.98310618949990392</c:v>
                </c:pt>
                <c:pt idx="1">
                  <c:v>0.93543660264527306</c:v>
                </c:pt>
                <c:pt idx="2">
                  <c:v>1.0261114758618521</c:v>
                </c:pt>
                <c:pt idx="3">
                  <c:v>0.97465113099032818</c:v>
                </c:pt>
                <c:pt idx="4">
                  <c:v>1.0096141791688988</c:v>
                </c:pt>
                <c:pt idx="5">
                  <c:v>0.99907273395401863</c:v>
                </c:pt>
                <c:pt idx="6">
                  <c:v>0.96744700544684625</c:v>
                </c:pt>
                <c:pt idx="7">
                  <c:v>1.0070225998682421</c:v>
                </c:pt>
                <c:pt idx="8">
                  <c:v>0.98533341379276784</c:v>
                </c:pt>
                <c:pt idx="9">
                  <c:v>1.0123852974966541</c:v>
                </c:pt>
                <c:pt idx="10">
                  <c:v>0.98749977074005613</c:v>
                </c:pt>
                <c:pt idx="11">
                  <c:v>0.99489418307411415</c:v>
                </c:pt>
              </c:numCache>
            </c:numRef>
          </c:val>
          <c:smooth val="0"/>
          <c:extLst>
            <c:ext xmlns:c16="http://schemas.microsoft.com/office/drawing/2014/chart" uri="{C3380CC4-5D6E-409C-BE32-E72D297353CC}">
              <c16:uniqueId val="{00000001-524E-4038-AF81-0E7725AA6F9C}"/>
            </c:ext>
          </c:extLst>
        </c:ser>
        <c:ser>
          <c:idx val="4"/>
          <c:order val="2"/>
          <c:tx>
            <c:v>Antofagasta</c:v>
          </c:tx>
          <c:spPr>
            <a:ln w="12700" cap="rnd">
              <a:solidFill>
                <a:srgbClr val="7030A0"/>
              </a:solidFill>
              <a:round/>
            </a:ln>
            <a:effectLst/>
          </c:spPr>
          <c:marker>
            <c:symbol val="none"/>
          </c:marker>
          <c:val>
            <c:numRef>
              <c:f>ISDT!$E$5:$P$5</c:f>
              <c:numCache>
                <c:formatCode>0.000</c:formatCode>
                <c:ptCount val="12"/>
                <c:pt idx="0">
                  <c:v>1.0082285504534247</c:v>
                </c:pt>
                <c:pt idx="1">
                  <c:v>0.97156585518725957</c:v>
                </c:pt>
                <c:pt idx="2">
                  <c:v>1.0318059721434472</c:v>
                </c:pt>
                <c:pt idx="3">
                  <c:v>0.98888889415481163</c:v>
                </c:pt>
                <c:pt idx="4">
                  <c:v>1.0052146158129549</c:v>
                </c:pt>
                <c:pt idx="5">
                  <c:v>0.98071085179944295</c:v>
                </c:pt>
                <c:pt idx="6">
                  <c:v>0.99148575212947831</c:v>
                </c:pt>
                <c:pt idx="7">
                  <c:v>1.0359991941252773</c:v>
                </c:pt>
                <c:pt idx="8">
                  <c:v>0.99556963128414389</c:v>
                </c:pt>
                <c:pt idx="9">
                  <c:v>1.0271935213940595</c:v>
                </c:pt>
                <c:pt idx="10">
                  <c:v>1.0419563864781662</c:v>
                </c:pt>
                <c:pt idx="11">
                  <c:v>0.97686685423241137</c:v>
                </c:pt>
              </c:numCache>
            </c:numRef>
          </c:val>
          <c:smooth val="0"/>
          <c:extLst>
            <c:ext xmlns:c16="http://schemas.microsoft.com/office/drawing/2014/chart" uri="{C3380CC4-5D6E-409C-BE32-E72D297353CC}">
              <c16:uniqueId val="{00000004-524E-4038-AF81-0E7725AA6F9C}"/>
            </c:ext>
          </c:extLst>
        </c:ser>
        <c:ser>
          <c:idx val="5"/>
          <c:order val="3"/>
          <c:tx>
            <c:v>Taltal</c:v>
          </c:tx>
          <c:spPr>
            <a:ln w="12700" cap="rnd">
              <a:solidFill>
                <a:schemeClr val="accent6"/>
              </a:solidFill>
              <a:round/>
            </a:ln>
            <a:effectLst/>
          </c:spPr>
          <c:marker>
            <c:symbol val="none"/>
          </c:marker>
          <c:val>
            <c:numRef>
              <c:f>ISDT!$E$6:$P$6</c:f>
              <c:numCache>
                <c:formatCode>0.000</c:formatCode>
                <c:ptCount val="12"/>
                <c:pt idx="0">
                  <c:v>0.98869210776560834</c:v>
                </c:pt>
                <c:pt idx="1">
                  <c:v>0.87183527345558343</c:v>
                </c:pt>
                <c:pt idx="2">
                  <c:v>0.87598006518696347</c:v>
                </c:pt>
                <c:pt idx="3">
                  <c:v>0.88000934080574256</c:v>
                </c:pt>
                <c:pt idx="4">
                  <c:v>0.93098710173414068</c:v>
                </c:pt>
                <c:pt idx="5">
                  <c:v>0.8891183913744547</c:v>
                </c:pt>
                <c:pt idx="6">
                  <c:v>0.89589753739209965</c:v>
                </c:pt>
                <c:pt idx="7">
                  <c:v>0.90560671720090313</c:v>
                </c:pt>
                <c:pt idx="8">
                  <c:v>0.93143737237722357</c:v>
                </c:pt>
                <c:pt idx="9">
                  <c:v>0.92593211988223412</c:v>
                </c:pt>
                <c:pt idx="10">
                  <c:v>0.90104607004299286</c:v>
                </c:pt>
                <c:pt idx="11">
                  <c:v>0.90887977420043409</c:v>
                </c:pt>
              </c:numCache>
            </c:numRef>
          </c:val>
          <c:smooth val="0"/>
          <c:extLst>
            <c:ext xmlns:c16="http://schemas.microsoft.com/office/drawing/2014/chart" uri="{C3380CC4-5D6E-409C-BE32-E72D297353CC}">
              <c16:uniqueId val="{00000005-524E-4038-AF81-0E7725AA6F9C}"/>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total'!$E$94:$P$94</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524E-4038-AF81-0E7725AA6F9C}"/>
            </c:ext>
          </c:extLst>
        </c:ser>
        <c:ser>
          <c:idx val="7"/>
          <c:order val="5"/>
          <c:tx>
            <c:v>Umbral de saturación Calama</c:v>
          </c:tx>
          <c:spPr>
            <a:ln w="19050" cap="rnd">
              <a:solidFill>
                <a:schemeClr val="accent2"/>
              </a:solidFill>
              <a:prstDash val="sysDash"/>
              <a:round/>
            </a:ln>
            <a:effectLst/>
          </c:spPr>
          <c:marker>
            <c:symbol val="none"/>
          </c:marker>
          <c:val>
            <c:numRef>
              <c:f>'Población total'!$E$95:$P$95</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524E-4038-AF81-0E7725AA6F9C}"/>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24E-4038-AF81-0E7725AA6F9C}"/>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24E-4038-AF81-0E7725AA6F9C}"/>
            </c:ext>
          </c:extLst>
        </c:ser>
        <c:ser>
          <c:idx val="12"/>
          <c:order val="8"/>
          <c:tx>
            <c:v>Total territorio</c:v>
          </c:tx>
          <c:spPr>
            <a:ln w="19050" cap="rnd">
              <a:solidFill>
                <a:srgbClr val="000000"/>
              </a:solidFill>
              <a:round/>
            </a:ln>
            <a:effectLst/>
          </c:spPr>
          <c:marker>
            <c:symbol val="none"/>
          </c:marker>
          <c:val>
            <c:numRef>
              <c:f>ISDT!$E$7:$P$7</c:f>
              <c:numCache>
                <c:formatCode>0.000</c:formatCode>
                <c:ptCount val="12"/>
                <c:pt idx="0">
                  <c:v>1.0937266496803817</c:v>
                </c:pt>
                <c:pt idx="1">
                  <c:v>0.97688231063581188</c:v>
                </c:pt>
                <c:pt idx="2">
                  <c:v>0.98089822474822275</c:v>
                </c:pt>
                <c:pt idx="3">
                  <c:v>0.98472364760207842</c:v>
                </c:pt>
                <c:pt idx="4">
                  <c:v>1.0357473432153623</c:v>
                </c:pt>
                <c:pt idx="5">
                  <c:v>0.99391220259601942</c:v>
                </c:pt>
                <c:pt idx="6">
                  <c:v>1.0008421051601579</c:v>
                </c:pt>
                <c:pt idx="7">
                  <c:v>1.0109459827272969</c:v>
                </c:pt>
                <c:pt idx="8">
                  <c:v>1.0361939821002641</c:v>
                </c:pt>
                <c:pt idx="9">
                  <c:v>1.0311850204907738</c:v>
                </c:pt>
                <c:pt idx="10">
                  <c:v>1.006254307597076</c:v>
                </c:pt>
                <c:pt idx="11">
                  <c:v>1.0134983313708918</c:v>
                </c:pt>
              </c:numCache>
            </c:numRef>
          </c:val>
          <c:smooth val="0"/>
          <c:extLst>
            <c:ext xmlns:c16="http://schemas.microsoft.com/office/drawing/2014/chart" uri="{C3380CC4-5D6E-409C-BE32-E72D297353CC}">
              <c16:uniqueId val="{0000000C-524E-4038-AF81-0E7725AA6F9C}"/>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524E-4038-AF81-0E7725AA6F9C}"/>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5"/>
          <c:min val="0.70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3</xdr:col>
      <xdr:colOff>502920</xdr:colOff>
      <xdr:row>27</xdr:row>
      <xdr:rowOff>7620</xdr:rowOff>
    </xdr:from>
    <xdr:to>
      <xdr:col>7</xdr:col>
      <xdr:colOff>1318260</xdr:colOff>
      <xdr:row>58</xdr:row>
      <xdr:rowOff>144780</xdr:rowOff>
    </xdr:to>
    <xdr:graphicFrame macro="">
      <xdr:nvGraphicFramePr>
        <xdr:cNvPr id="4" name="Gráfico 3">
          <a:extLst>
            <a:ext uri="{FF2B5EF4-FFF2-40B4-BE49-F238E27FC236}">
              <a16:creationId xmlns:a16="http://schemas.microsoft.com/office/drawing/2014/main" id="{16D28D88-4C8C-41C7-AD3D-136FDF6AF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243840</xdr:colOff>
      <xdr:row>42</xdr:row>
      <xdr:rowOff>125730</xdr:rowOff>
    </xdr:from>
    <xdr:to>
      <xdr:col>7</xdr:col>
      <xdr:colOff>929640</xdr:colOff>
      <xdr:row>69</xdr:row>
      <xdr:rowOff>7620</xdr:rowOff>
    </xdr:to>
    <xdr:graphicFrame macro="">
      <xdr:nvGraphicFramePr>
        <xdr:cNvPr id="3" name="Gráfico 2">
          <a:extLst>
            <a:ext uri="{FF2B5EF4-FFF2-40B4-BE49-F238E27FC236}">
              <a16:creationId xmlns:a16="http://schemas.microsoft.com/office/drawing/2014/main" id="{4A0D2934-AD69-5A05-156D-4F0515AD0F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22860</xdr:colOff>
      <xdr:row>24</xdr:row>
      <xdr:rowOff>53340</xdr:rowOff>
    </xdr:from>
    <xdr:to>
      <xdr:col>10</xdr:col>
      <xdr:colOff>144780</xdr:colOff>
      <xdr:row>49</xdr:row>
      <xdr:rowOff>118110</xdr:rowOff>
    </xdr:to>
    <xdr:graphicFrame macro="">
      <xdr:nvGraphicFramePr>
        <xdr:cNvPr id="2" name="Gráfico 1">
          <a:extLst>
            <a:ext uri="{FF2B5EF4-FFF2-40B4-BE49-F238E27FC236}">
              <a16:creationId xmlns:a16="http://schemas.microsoft.com/office/drawing/2014/main" id="{0B46669B-23B7-4F7D-8565-CB823C66F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746760</xdr:colOff>
      <xdr:row>32</xdr:row>
      <xdr:rowOff>76200</xdr:rowOff>
    </xdr:from>
    <xdr:to>
      <xdr:col>8</xdr:col>
      <xdr:colOff>952500</xdr:colOff>
      <xdr:row>57</xdr:row>
      <xdr:rowOff>140970</xdr:rowOff>
    </xdr:to>
    <xdr:graphicFrame macro="">
      <xdr:nvGraphicFramePr>
        <xdr:cNvPr id="2" name="Gráfico 1">
          <a:extLst>
            <a:ext uri="{FF2B5EF4-FFF2-40B4-BE49-F238E27FC236}">
              <a16:creationId xmlns:a16="http://schemas.microsoft.com/office/drawing/2014/main" id="{96B04F7F-E01B-4DDA-82BB-FECB53B735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60960</xdr:colOff>
      <xdr:row>24</xdr:row>
      <xdr:rowOff>30480</xdr:rowOff>
    </xdr:from>
    <xdr:to>
      <xdr:col>12</xdr:col>
      <xdr:colOff>243840</xdr:colOff>
      <xdr:row>48</xdr:row>
      <xdr:rowOff>95250</xdr:rowOff>
    </xdr:to>
    <xdr:graphicFrame macro="">
      <xdr:nvGraphicFramePr>
        <xdr:cNvPr id="2" name="Gráfico 1">
          <a:extLst>
            <a:ext uri="{FF2B5EF4-FFF2-40B4-BE49-F238E27FC236}">
              <a16:creationId xmlns:a16="http://schemas.microsoft.com/office/drawing/2014/main" id="{C22ED1DC-086A-4A97-8A3F-6CC121BEAC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388620</xdr:colOff>
      <xdr:row>26</xdr:row>
      <xdr:rowOff>114300</xdr:rowOff>
    </xdr:from>
    <xdr:to>
      <xdr:col>9</xdr:col>
      <xdr:colOff>518160</xdr:colOff>
      <xdr:row>51</xdr:row>
      <xdr:rowOff>179070</xdr:rowOff>
    </xdr:to>
    <xdr:graphicFrame macro="">
      <xdr:nvGraphicFramePr>
        <xdr:cNvPr id="2" name="Gráfico 1">
          <a:extLst>
            <a:ext uri="{FF2B5EF4-FFF2-40B4-BE49-F238E27FC236}">
              <a16:creationId xmlns:a16="http://schemas.microsoft.com/office/drawing/2014/main" id="{B74AD999-A0B7-4017-99D7-6DF808F1DD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xdr:colOff>
      <xdr:row>26</xdr:row>
      <xdr:rowOff>144780</xdr:rowOff>
    </xdr:from>
    <xdr:to>
      <xdr:col>10</xdr:col>
      <xdr:colOff>632460</xdr:colOff>
      <xdr:row>50</xdr:row>
      <xdr:rowOff>167640</xdr:rowOff>
    </xdr:to>
    <xdr:graphicFrame macro="">
      <xdr:nvGraphicFramePr>
        <xdr:cNvPr id="2" name="Gráfico 1">
          <a:extLst>
            <a:ext uri="{FF2B5EF4-FFF2-40B4-BE49-F238E27FC236}">
              <a16:creationId xmlns:a16="http://schemas.microsoft.com/office/drawing/2014/main" id="{66CAEE2C-FDAE-4293-B080-C4DCC1CF9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7620</xdr:colOff>
      <xdr:row>36</xdr:row>
      <xdr:rowOff>0</xdr:rowOff>
    </xdr:from>
    <xdr:to>
      <xdr:col>12</xdr:col>
      <xdr:colOff>495300</xdr:colOff>
      <xdr:row>65</xdr:row>
      <xdr:rowOff>156210</xdr:rowOff>
    </xdr:to>
    <xdr:graphicFrame macro="">
      <xdr:nvGraphicFramePr>
        <xdr:cNvPr id="2" name="Gráfico 1">
          <a:extLst>
            <a:ext uri="{FF2B5EF4-FFF2-40B4-BE49-F238E27FC236}">
              <a16:creationId xmlns:a16="http://schemas.microsoft.com/office/drawing/2014/main" id="{7D75C60C-A039-4945-A53C-0D6438C006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23</xdr:row>
      <xdr:rowOff>0</xdr:rowOff>
    </xdr:from>
    <xdr:to>
      <xdr:col>12</xdr:col>
      <xdr:colOff>647700</xdr:colOff>
      <xdr:row>48</xdr:row>
      <xdr:rowOff>64770</xdr:rowOff>
    </xdr:to>
    <xdr:graphicFrame macro="">
      <xdr:nvGraphicFramePr>
        <xdr:cNvPr id="2" name="Gráfico 1">
          <a:extLst>
            <a:ext uri="{FF2B5EF4-FFF2-40B4-BE49-F238E27FC236}">
              <a16:creationId xmlns:a16="http://schemas.microsoft.com/office/drawing/2014/main" id="{A4B1242F-149F-4E9B-994C-987832C4D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160020</xdr:colOff>
      <xdr:row>22</xdr:row>
      <xdr:rowOff>190500</xdr:rowOff>
    </xdr:from>
    <xdr:to>
      <xdr:col>12</xdr:col>
      <xdr:colOff>60960</xdr:colOff>
      <xdr:row>45</xdr:row>
      <xdr:rowOff>175260</xdr:rowOff>
    </xdr:to>
    <xdr:graphicFrame macro="">
      <xdr:nvGraphicFramePr>
        <xdr:cNvPr id="2" name="Gráfico 1">
          <a:extLst>
            <a:ext uri="{FF2B5EF4-FFF2-40B4-BE49-F238E27FC236}">
              <a16:creationId xmlns:a16="http://schemas.microsoft.com/office/drawing/2014/main" id="{AF3EA982-4676-4A6E-A064-7E8DBCE71C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xdr:colOff>
      <xdr:row>22</xdr:row>
      <xdr:rowOff>53340</xdr:rowOff>
    </xdr:from>
    <xdr:to>
      <xdr:col>14</xdr:col>
      <xdr:colOff>342900</xdr:colOff>
      <xdr:row>50</xdr:row>
      <xdr:rowOff>140970</xdr:rowOff>
    </xdr:to>
    <xdr:graphicFrame macro="">
      <xdr:nvGraphicFramePr>
        <xdr:cNvPr id="2" name="Gráfico 1">
          <a:extLst>
            <a:ext uri="{FF2B5EF4-FFF2-40B4-BE49-F238E27FC236}">
              <a16:creationId xmlns:a16="http://schemas.microsoft.com/office/drawing/2014/main" id="{A70AE26D-96FD-424B-A4C1-BEA521D483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xdr:col>
      <xdr:colOff>350520</xdr:colOff>
      <xdr:row>27</xdr:row>
      <xdr:rowOff>0</xdr:rowOff>
    </xdr:from>
    <xdr:to>
      <xdr:col>10</xdr:col>
      <xdr:colOff>304800</xdr:colOff>
      <xdr:row>52</xdr:row>
      <xdr:rowOff>64770</xdr:rowOff>
    </xdr:to>
    <xdr:graphicFrame macro="">
      <xdr:nvGraphicFramePr>
        <xdr:cNvPr id="2" name="Gráfico 1">
          <a:extLst>
            <a:ext uri="{FF2B5EF4-FFF2-40B4-BE49-F238E27FC236}">
              <a16:creationId xmlns:a16="http://schemas.microsoft.com/office/drawing/2014/main" id="{D2B6AFD7-A29B-49C7-B459-DC93DFF58A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30480</xdr:colOff>
      <xdr:row>30</xdr:row>
      <xdr:rowOff>15240</xdr:rowOff>
    </xdr:from>
    <xdr:to>
      <xdr:col>11</xdr:col>
      <xdr:colOff>601980</xdr:colOff>
      <xdr:row>60</xdr:row>
      <xdr:rowOff>3810</xdr:rowOff>
    </xdr:to>
    <xdr:graphicFrame macro="">
      <xdr:nvGraphicFramePr>
        <xdr:cNvPr id="2" name="Gráfico 1">
          <a:extLst>
            <a:ext uri="{FF2B5EF4-FFF2-40B4-BE49-F238E27FC236}">
              <a16:creationId xmlns:a16="http://schemas.microsoft.com/office/drawing/2014/main" id="{6D5324A8-3364-404A-A188-F94324895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3</xdr:col>
      <xdr:colOff>510540</xdr:colOff>
      <xdr:row>36</xdr:row>
      <xdr:rowOff>38100</xdr:rowOff>
    </xdr:from>
    <xdr:to>
      <xdr:col>13</xdr:col>
      <xdr:colOff>137160</xdr:colOff>
      <xdr:row>64</xdr:row>
      <xdr:rowOff>148590</xdr:rowOff>
    </xdr:to>
    <xdr:graphicFrame macro="">
      <xdr:nvGraphicFramePr>
        <xdr:cNvPr id="3" name="Gráfico 2">
          <a:extLst>
            <a:ext uri="{FF2B5EF4-FFF2-40B4-BE49-F238E27FC236}">
              <a16:creationId xmlns:a16="http://schemas.microsoft.com/office/drawing/2014/main" id="{31D63F98-C5A9-4576-95C9-F4334955EB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3</xdr:col>
      <xdr:colOff>723900</xdr:colOff>
      <xdr:row>26</xdr:row>
      <xdr:rowOff>38100</xdr:rowOff>
    </xdr:from>
    <xdr:to>
      <xdr:col>12</xdr:col>
      <xdr:colOff>579120</xdr:colOff>
      <xdr:row>54</xdr:row>
      <xdr:rowOff>148590</xdr:rowOff>
    </xdr:to>
    <xdr:graphicFrame macro="">
      <xdr:nvGraphicFramePr>
        <xdr:cNvPr id="2" name="Gráfico 1">
          <a:extLst>
            <a:ext uri="{FF2B5EF4-FFF2-40B4-BE49-F238E27FC236}">
              <a16:creationId xmlns:a16="http://schemas.microsoft.com/office/drawing/2014/main" id="{633BF5C7-A9D0-4661-AE8C-A58681790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3</xdr:col>
      <xdr:colOff>548640</xdr:colOff>
      <xdr:row>22</xdr:row>
      <xdr:rowOff>45720</xdr:rowOff>
    </xdr:from>
    <xdr:to>
      <xdr:col>11</xdr:col>
      <xdr:colOff>83820</xdr:colOff>
      <xdr:row>47</xdr:row>
      <xdr:rowOff>110490</xdr:rowOff>
    </xdr:to>
    <xdr:graphicFrame macro="">
      <xdr:nvGraphicFramePr>
        <xdr:cNvPr id="2" name="Gráfico 1">
          <a:extLst>
            <a:ext uri="{FF2B5EF4-FFF2-40B4-BE49-F238E27FC236}">
              <a16:creationId xmlns:a16="http://schemas.microsoft.com/office/drawing/2014/main" id="{F85A198C-8FDF-4E29-907F-B4A5DC0D5E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9</xdr:row>
      <xdr:rowOff>0</xdr:rowOff>
    </xdr:from>
    <xdr:to>
      <xdr:col>14</xdr:col>
      <xdr:colOff>99060</xdr:colOff>
      <xdr:row>37</xdr:row>
      <xdr:rowOff>87630</xdr:rowOff>
    </xdr:to>
    <xdr:graphicFrame macro="">
      <xdr:nvGraphicFramePr>
        <xdr:cNvPr id="3" name="Gráfico 2">
          <a:extLst>
            <a:ext uri="{FF2B5EF4-FFF2-40B4-BE49-F238E27FC236}">
              <a16:creationId xmlns:a16="http://schemas.microsoft.com/office/drawing/2014/main" id="{65085968-4BE4-490A-AAF9-92399CDD3E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datosturismo.sernatur.cl/siet/reporteDinamicoEMAT" TargetMode="External"/><Relationship Id="rId1" Type="http://schemas.openxmlformats.org/officeDocument/2006/relationships/hyperlink" Target="http://datosturismo.sernatur.cl/siet/reporteDinamicoEMA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2:C5"/>
  <sheetViews>
    <sheetView workbookViewId="0"/>
  </sheetViews>
  <sheetFormatPr baseColWidth="10" defaultColWidth="12.6640625" defaultRowHeight="15.75" customHeight="1" x14ac:dyDescent="0.25"/>
  <cols>
    <col min="1" max="1" width="5.77734375" customWidth="1"/>
    <col min="3" max="3" width="93.33203125" customWidth="1"/>
  </cols>
  <sheetData>
    <row r="2" spans="2:3" x14ac:dyDescent="0.25">
      <c r="B2" s="1" t="s">
        <v>0</v>
      </c>
      <c r="C2" s="1" t="s">
        <v>1</v>
      </c>
    </row>
    <row r="3" spans="2:3" x14ac:dyDescent="0.25">
      <c r="B3" s="458" t="s">
        <v>2</v>
      </c>
      <c r="C3" s="2" t="s">
        <v>3</v>
      </c>
    </row>
    <row r="4" spans="2:3" x14ac:dyDescent="0.25">
      <c r="B4" s="459"/>
      <c r="C4" s="3" t="s">
        <v>4</v>
      </c>
    </row>
    <row r="5" spans="2:3" x14ac:dyDescent="0.25">
      <c r="B5" s="4" t="s">
        <v>5</v>
      </c>
      <c r="C5" s="5" t="s">
        <v>6</v>
      </c>
    </row>
  </sheetData>
  <mergeCells count="1">
    <mergeCell ref="B3:B4"/>
  </mergeCells>
  <hyperlinks>
    <hyperlink ref="C4" r:id="rId1" xr:uid="{00000000-0004-0000-0000-000000000000}"/>
    <hyperlink ref="C5"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17"/>
  <sheetViews>
    <sheetView topLeftCell="A66" workbookViewId="0">
      <selection activeCell="C69" sqref="C69"/>
    </sheetView>
  </sheetViews>
  <sheetFormatPr baseColWidth="10" defaultColWidth="12.6640625" defaultRowHeight="15.75" customHeight="1" x14ac:dyDescent="0.25"/>
  <cols>
    <col min="1" max="1" width="5.33203125" customWidth="1"/>
    <col min="2" max="2" width="21.6640625" customWidth="1"/>
    <col min="3" max="3" width="13.88671875" customWidth="1"/>
    <col min="4" max="4" width="15.6640625" customWidth="1"/>
    <col min="5" max="5" width="14.44140625" customWidth="1"/>
    <col min="6" max="6" width="11" customWidth="1"/>
    <col min="7" max="7" width="12.109375" customWidth="1"/>
    <col min="10" max="11" width="11.88671875" customWidth="1"/>
    <col min="12" max="12" width="9.44140625" customWidth="1"/>
  </cols>
  <sheetData>
    <row r="1" spans="2:12" ht="13.2" x14ac:dyDescent="0.25">
      <c r="B1" s="6"/>
      <c r="C1" s="6"/>
      <c r="D1" s="6"/>
      <c r="E1" s="6"/>
      <c r="F1" s="6"/>
      <c r="G1" s="6"/>
      <c r="H1" s="6"/>
      <c r="I1" s="6"/>
      <c r="J1" s="6"/>
      <c r="K1" s="6"/>
      <c r="L1" s="6"/>
    </row>
    <row r="2" spans="2:12" ht="15.75" customHeight="1" x14ac:dyDescent="0.35">
      <c r="B2" s="466" t="s">
        <v>7</v>
      </c>
      <c r="C2" s="464"/>
      <c r="D2" s="464"/>
      <c r="E2" s="464"/>
      <c r="F2" s="464"/>
      <c r="G2" s="464"/>
      <c r="H2" s="464"/>
      <c r="I2" s="464"/>
      <c r="J2" s="464"/>
      <c r="K2" s="464"/>
      <c r="L2" s="465"/>
    </row>
    <row r="3" spans="2:12" ht="104.4" customHeight="1" x14ac:dyDescent="0.25">
      <c r="B3" s="7" t="s">
        <v>8</v>
      </c>
      <c r="C3" s="379" t="s">
        <v>9</v>
      </c>
      <c r="D3" s="379" t="s">
        <v>10</v>
      </c>
      <c r="E3" s="379" t="s">
        <v>11</v>
      </c>
      <c r="F3" s="379" t="s">
        <v>12</v>
      </c>
      <c r="G3" s="379" t="s">
        <v>13</v>
      </c>
      <c r="H3" s="379" t="s">
        <v>14</v>
      </c>
      <c r="I3" s="379" t="s">
        <v>149</v>
      </c>
      <c r="J3" s="379" t="s">
        <v>146</v>
      </c>
      <c r="K3" s="379" t="s">
        <v>147</v>
      </c>
      <c r="L3" s="379" t="s">
        <v>148</v>
      </c>
    </row>
    <row r="4" spans="2:12" ht="15.75" customHeight="1" x14ac:dyDescent="0.3">
      <c r="B4" s="8" t="s">
        <v>150</v>
      </c>
      <c r="C4" s="9">
        <f>SUM(C5:C16)</f>
        <v>146657.12</v>
      </c>
      <c r="D4" s="10">
        <v>512889</v>
      </c>
      <c r="E4" s="11"/>
      <c r="F4" s="11"/>
      <c r="G4" s="11"/>
      <c r="H4" s="11"/>
      <c r="I4" s="10">
        <v>10996</v>
      </c>
      <c r="J4" s="11"/>
      <c r="K4" s="11"/>
      <c r="L4" s="11"/>
    </row>
    <row r="5" spans="2:12" ht="15.75" customHeight="1" x14ac:dyDescent="0.3">
      <c r="B5" s="12">
        <v>44927</v>
      </c>
      <c r="C5" s="13">
        <v>14477</v>
      </c>
      <c r="D5" s="13">
        <f t="shared" ref="D5:D15" si="0">($D$4-$C$4)*(C5/$C$4)</f>
        <v>36151.936753974172</v>
      </c>
      <c r="E5" s="17">
        <v>2.68</v>
      </c>
      <c r="F5" s="13">
        <f t="shared" ref="F5" si="1">(C5/31)*E5</f>
        <v>1251.5600000000002</v>
      </c>
      <c r="G5" s="13">
        <f t="shared" ref="G5" si="2">D5/31</f>
        <v>1166.1915081927152</v>
      </c>
      <c r="H5" s="13">
        <f t="shared" ref="H5:H16" si="3">SUM(F5:G5)</f>
        <v>2417.7515081927154</v>
      </c>
      <c r="I5" s="13">
        <f t="shared" ref="I5:I16" si="4">$I$4+H5</f>
        <v>13413.751508192716</v>
      </c>
      <c r="J5" s="14">
        <f t="shared" ref="J5:J16" si="5">F5/I5</f>
        <v>9.3304248198990788E-2</v>
      </c>
      <c r="K5" s="14">
        <f t="shared" ref="K5:K16" si="6">G5/I5</f>
        <v>8.6939996426834101E-2</v>
      </c>
      <c r="L5" s="15">
        <f t="shared" ref="L5:L16" si="7">H5/I5</f>
        <v>0.18024424462582489</v>
      </c>
    </row>
    <row r="6" spans="2:12" ht="15.75" customHeight="1" x14ac:dyDescent="0.3">
      <c r="B6" s="12">
        <v>44958</v>
      </c>
      <c r="C6" s="13">
        <v>12157.039999999999</v>
      </c>
      <c r="D6" s="13">
        <f t="shared" si="0"/>
        <v>30358.537072289429</v>
      </c>
      <c r="E6" s="17">
        <v>2.68</v>
      </c>
      <c r="F6" s="13">
        <f>(C6/28)*E6</f>
        <v>1163.6024</v>
      </c>
      <c r="G6" s="13">
        <f>D6/28</f>
        <v>1084.2334668674796</v>
      </c>
      <c r="H6" s="13">
        <f t="shared" si="3"/>
        <v>2247.8358668674796</v>
      </c>
      <c r="I6" s="13">
        <f t="shared" si="4"/>
        <v>13243.835866867479</v>
      </c>
      <c r="J6" s="14">
        <f t="shared" si="5"/>
        <v>8.7859923038688573E-2</v>
      </c>
      <c r="K6" s="14">
        <f t="shared" si="6"/>
        <v>8.186702687700477E-2</v>
      </c>
      <c r="L6" s="15">
        <f t="shared" si="7"/>
        <v>0.16972694991569334</v>
      </c>
    </row>
    <row r="7" spans="2:12" ht="15.75" customHeight="1" x14ac:dyDescent="0.3">
      <c r="B7" s="12">
        <v>44986</v>
      </c>
      <c r="C7" s="13">
        <v>13301.4</v>
      </c>
      <c r="D7" s="13">
        <f t="shared" si="0"/>
        <v>33216.230678960557</v>
      </c>
      <c r="E7" s="17">
        <v>2.57</v>
      </c>
      <c r="F7" s="13">
        <f>(C7/31)*E7</f>
        <v>1102.7289677419353</v>
      </c>
      <c r="G7" s="13">
        <f>D7/31</f>
        <v>1071.4913122245341</v>
      </c>
      <c r="H7" s="13">
        <f t="shared" si="3"/>
        <v>2174.2202799664692</v>
      </c>
      <c r="I7" s="13">
        <f t="shared" si="4"/>
        <v>13170.22027996647</v>
      </c>
      <c r="J7" s="14">
        <f t="shared" si="5"/>
        <v>8.3728969166850006E-2</v>
      </c>
      <c r="K7" s="14">
        <f t="shared" si="6"/>
        <v>8.1357129147976714E-2</v>
      </c>
      <c r="L7" s="15">
        <f t="shared" si="7"/>
        <v>0.16508609831482671</v>
      </c>
    </row>
    <row r="8" spans="2:12" ht="15.75" customHeight="1" x14ac:dyDescent="0.3">
      <c r="B8" s="12">
        <v>45017</v>
      </c>
      <c r="C8" s="13">
        <v>13193.119999999999</v>
      </c>
      <c r="D8" s="13">
        <f t="shared" si="0"/>
        <v>32945.834069737633</v>
      </c>
      <c r="E8" s="17">
        <v>2.84</v>
      </c>
      <c r="F8" s="13">
        <f>(C8/30)*E8</f>
        <v>1248.948693333333</v>
      </c>
      <c r="G8" s="13">
        <f>D8/30</f>
        <v>1098.1944689912546</v>
      </c>
      <c r="H8" s="13">
        <f t="shared" si="3"/>
        <v>2347.1431623245876</v>
      </c>
      <c r="I8" s="13">
        <f t="shared" si="4"/>
        <v>13343.143162324588</v>
      </c>
      <c r="J8" s="14">
        <f t="shared" si="5"/>
        <v>9.3602285319087167E-2</v>
      </c>
      <c r="K8" s="14">
        <f t="shared" si="6"/>
        <v>8.2304031039110243E-2</v>
      </c>
      <c r="L8" s="15">
        <f t="shared" si="7"/>
        <v>0.17590631635819742</v>
      </c>
    </row>
    <row r="9" spans="2:12" ht="15.75" customHeight="1" x14ac:dyDescent="0.3">
      <c r="B9" s="12">
        <v>45047</v>
      </c>
      <c r="C9" s="13">
        <v>10359.119999999999</v>
      </c>
      <c r="D9" s="13">
        <f t="shared" si="0"/>
        <v>25868.774681690189</v>
      </c>
      <c r="E9" s="17">
        <v>2.79</v>
      </c>
      <c r="F9" s="13">
        <f>(C9/31)*E9</f>
        <v>932.32079999999996</v>
      </c>
      <c r="G9" s="13">
        <f>D9/31</f>
        <v>834.47660263516741</v>
      </c>
      <c r="H9" s="13">
        <f t="shared" si="3"/>
        <v>1766.7974026351674</v>
      </c>
      <c r="I9" s="13">
        <f t="shared" si="4"/>
        <v>12762.797402635168</v>
      </c>
      <c r="J9" s="14">
        <f t="shared" si="5"/>
        <v>7.3049878532703283E-2</v>
      </c>
      <c r="K9" s="14">
        <f t="shared" si="6"/>
        <v>6.5383518699659915E-2</v>
      </c>
      <c r="L9" s="15">
        <f t="shared" si="7"/>
        <v>0.1384333972323632</v>
      </c>
    </row>
    <row r="10" spans="2:12" ht="15.75" customHeight="1" x14ac:dyDescent="0.3">
      <c r="B10" s="12">
        <v>45078</v>
      </c>
      <c r="C10" s="13">
        <v>9123.52</v>
      </c>
      <c r="D10" s="13">
        <f t="shared" si="0"/>
        <v>22783.236721255678</v>
      </c>
      <c r="E10" s="17">
        <v>2.52</v>
      </c>
      <c r="F10" s="13">
        <f>(C10/30)*E10</f>
        <v>766.3756800000001</v>
      </c>
      <c r="G10" s="13">
        <f>D10/30</f>
        <v>759.44122404185589</v>
      </c>
      <c r="H10" s="13">
        <f t="shared" si="3"/>
        <v>1525.8169040418561</v>
      </c>
      <c r="I10" s="13">
        <f t="shared" si="4"/>
        <v>12521.816904041856</v>
      </c>
      <c r="J10" s="14">
        <f t="shared" si="5"/>
        <v>6.1203233194747117E-2</v>
      </c>
      <c r="K10" s="14">
        <f t="shared" si="6"/>
        <v>6.0649443276615839E-2</v>
      </c>
      <c r="L10" s="15">
        <f t="shared" si="7"/>
        <v>0.12185267647136297</v>
      </c>
    </row>
    <row r="11" spans="2:12" ht="15.75" customHeight="1" x14ac:dyDescent="0.3">
      <c r="B11" s="12">
        <v>45108</v>
      </c>
      <c r="C11" s="13">
        <v>11288.24</v>
      </c>
      <c r="D11" s="13">
        <f t="shared" si="0"/>
        <v>28188.97137139472</v>
      </c>
      <c r="E11" s="17">
        <v>2.86</v>
      </c>
      <c r="F11" s="13">
        <f t="shared" ref="F11:F12" si="8">(C11/31)*E11</f>
        <v>1041.4311741935483</v>
      </c>
      <c r="G11" s="13">
        <f t="shared" ref="G11:G12" si="9">D11/31</f>
        <v>909.32165714176517</v>
      </c>
      <c r="H11" s="13">
        <f t="shared" si="3"/>
        <v>1950.7528313353134</v>
      </c>
      <c r="I11" s="13">
        <f t="shared" si="4"/>
        <v>12946.752831335314</v>
      </c>
      <c r="J11" s="14">
        <f t="shared" si="5"/>
        <v>8.0439565639420355E-2</v>
      </c>
      <c r="K11" s="14">
        <f t="shared" si="6"/>
        <v>7.0235499896229861E-2</v>
      </c>
      <c r="L11" s="15">
        <f t="shared" si="7"/>
        <v>0.15067506553565022</v>
      </c>
    </row>
    <row r="12" spans="2:12" ht="15.75" customHeight="1" x14ac:dyDescent="0.3">
      <c r="B12" s="12">
        <v>45139</v>
      </c>
      <c r="C12" s="13">
        <v>9793.24</v>
      </c>
      <c r="D12" s="13">
        <f t="shared" si="0"/>
        <v>24455.660226323824</v>
      </c>
      <c r="E12" s="17">
        <v>2.85</v>
      </c>
      <c r="F12" s="13">
        <f t="shared" si="8"/>
        <v>900.34625806451606</v>
      </c>
      <c r="G12" s="13">
        <f t="shared" si="9"/>
        <v>788.89226536528463</v>
      </c>
      <c r="H12" s="13">
        <f t="shared" si="3"/>
        <v>1689.2385234298008</v>
      </c>
      <c r="I12" s="13">
        <f t="shared" si="4"/>
        <v>12685.238523429802</v>
      </c>
      <c r="J12" s="14">
        <f t="shared" si="5"/>
        <v>7.0975902928554699E-2</v>
      </c>
      <c r="K12" s="14">
        <f t="shared" si="6"/>
        <v>6.2189785703137573E-2</v>
      </c>
      <c r="L12" s="15">
        <f t="shared" si="7"/>
        <v>0.13316568863169226</v>
      </c>
    </row>
    <row r="13" spans="2:12" ht="15.75" customHeight="1" x14ac:dyDescent="0.3">
      <c r="B13" s="12">
        <v>45170</v>
      </c>
      <c r="C13" s="13">
        <v>12457.36</v>
      </c>
      <c r="D13" s="13">
        <f t="shared" si="0"/>
        <v>31108.495602782878</v>
      </c>
      <c r="E13" s="17">
        <v>2.77</v>
      </c>
      <c r="F13" s="13">
        <f>(C13/30)*E13</f>
        <v>1150.2295733333333</v>
      </c>
      <c r="G13" s="13">
        <f>D13/30</f>
        <v>1036.9498534260958</v>
      </c>
      <c r="H13" s="13">
        <f t="shared" si="3"/>
        <v>2187.1794267594291</v>
      </c>
      <c r="I13" s="13">
        <f t="shared" si="4"/>
        <v>13183.179426759429</v>
      </c>
      <c r="J13" s="14">
        <f t="shared" si="5"/>
        <v>8.7249785207245148E-2</v>
      </c>
      <c r="K13" s="14">
        <f t="shared" si="6"/>
        <v>7.8657038629185189E-2</v>
      </c>
      <c r="L13" s="15">
        <f t="shared" si="7"/>
        <v>0.16590682383643032</v>
      </c>
    </row>
    <row r="14" spans="2:12" ht="15.75" customHeight="1" x14ac:dyDescent="0.3">
      <c r="B14" s="12">
        <v>45200</v>
      </c>
      <c r="C14" s="13">
        <v>12614.96</v>
      </c>
      <c r="D14" s="13">
        <f t="shared" si="0"/>
        <v>31502.054021821783</v>
      </c>
      <c r="E14" s="17">
        <v>2.81</v>
      </c>
      <c r="F14" s="13">
        <f>(C14/31)*E14</f>
        <v>1143.4850838709676</v>
      </c>
      <c r="G14" s="13">
        <f>D14/31</f>
        <v>1016.1952910265092</v>
      </c>
      <c r="H14" s="13">
        <f t="shared" si="3"/>
        <v>2159.6803748974767</v>
      </c>
      <c r="I14" s="13">
        <f t="shared" si="4"/>
        <v>13155.680374897476</v>
      </c>
      <c r="J14" s="14">
        <f t="shared" si="5"/>
        <v>8.6919494186926766E-2</v>
      </c>
      <c r="K14" s="14">
        <f t="shared" si="6"/>
        <v>7.7243841600585283E-2</v>
      </c>
      <c r="L14" s="15">
        <f t="shared" si="7"/>
        <v>0.16416333578751205</v>
      </c>
    </row>
    <row r="15" spans="2:12" ht="15.75" customHeight="1" x14ac:dyDescent="0.3">
      <c r="B15" s="12">
        <v>45231</v>
      </c>
      <c r="C15" s="18">
        <v>13833.88</v>
      </c>
      <c r="D15" s="13">
        <f t="shared" si="0"/>
        <v>34545.93871810929</v>
      </c>
      <c r="E15" s="19">
        <v>2.7233111751728374</v>
      </c>
      <c r="F15" s="13">
        <f>(C15/30)*E15</f>
        <v>1255.798666666667</v>
      </c>
      <c r="G15" s="13">
        <f>D15/30</f>
        <v>1151.5312906036429</v>
      </c>
      <c r="H15" s="13">
        <f t="shared" si="3"/>
        <v>2407.3299572703099</v>
      </c>
      <c r="I15" s="13">
        <f t="shared" si="4"/>
        <v>13403.329957270311</v>
      </c>
      <c r="J15" s="14">
        <f t="shared" si="5"/>
        <v>9.369303528825608E-2</v>
      </c>
      <c r="K15" s="14">
        <f t="shared" si="6"/>
        <v>8.5913820988867226E-2</v>
      </c>
      <c r="L15" s="15">
        <f t="shared" si="7"/>
        <v>0.17960685627712331</v>
      </c>
    </row>
    <row r="16" spans="2:12" ht="15.75" customHeight="1" x14ac:dyDescent="0.3">
      <c r="B16" s="12">
        <v>45261</v>
      </c>
      <c r="C16" s="18">
        <v>14058.239999999998</v>
      </c>
      <c r="D16" s="13">
        <f>($D$4-$C$4)*(C16/$C$4)</f>
        <v>35106.210081659854</v>
      </c>
      <c r="E16" s="19">
        <v>2.6870874305745249</v>
      </c>
      <c r="F16" s="13">
        <f>(C16/31)*E16</f>
        <v>1218.571612903226</v>
      </c>
      <c r="G16" s="13">
        <f>D16/31</f>
        <v>1132.4583897309631</v>
      </c>
      <c r="H16" s="13">
        <f t="shared" si="3"/>
        <v>2351.0300026341893</v>
      </c>
      <c r="I16" s="13">
        <f t="shared" si="4"/>
        <v>13347.03000263419</v>
      </c>
      <c r="J16" s="14">
        <f t="shared" si="5"/>
        <v>9.1299083965700745E-2</v>
      </c>
      <c r="K16" s="14">
        <f t="shared" si="6"/>
        <v>8.4847219906410587E-2</v>
      </c>
      <c r="L16" s="15">
        <f t="shared" si="7"/>
        <v>0.17614630387211136</v>
      </c>
    </row>
    <row r="18" spans="2:12" ht="15.75" customHeight="1" x14ac:dyDescent="0.3">
      <c r="B18" s="463" t="s">
        <v>20</v>
      </c>
      <c r="C18" s="464"/>
      <c r="D18" s="464"/>
      <c r="E18" s="464"/>
      <c r="F18" s="464"/>
      <c r="G18" s="464"/>
      <c r="H18" s="464"/>
      <c r="I18" s="464"/>
      <c r="J18" s="464"/>
      <c r="K18" s="464"/>
      <c r="L18" s="465"/>
    </row>
    <row r="19" spans="2:12" ht="116.4" x14ac:dyDescent="0.25">
      <c r="B19" s="20" t="s">
        <v>8</v>
      </c>
      <c r="C19" s="380" t="s">
        <v>9</v>
      </c>
      <c r="D19" s="380" t="s">
        <v>10</v>
      </c>
      <c r="E19" s="380" t="s">
        <v>11</v>
      </c>
      <c r="F19" s="380" t="s">
        <v>12</v>
      </c>
      <c r="G19" s="380" t="s">
        <v>13</v>
      </c>
      <c r="H19" s="380" t="s">
        <v>14</v>
      </c>
      <c r="I19" s="380" t="s">
        <v>15</v>
      </c>
      <c r="J19" s="380" t="s">
        <v>16</v>
      </c>
      <c r="K19" s="380" t="s">
        <v>17</v>
      </c>
      <c r="L19" s="380" t="s">
        <v>18</v>
      </c>
    </row>
    <row r="20" spans="2:12" ht="15.75" customHeight="1" x14ac:dyDescent="0.3">
      <c r="B20" s="21" t="s">
        <v>19</v>
      </c>
      <c r="C20" s="22">
        <f>SUM(C21:C32)</f>
        <v>128565.19999999998</v>
      </c>
      <c r="D20" s="23">
        <v>769773</v>
      </c>
      <c r="E20" s="1"/>
      <c r="F20" s="1"/>
      <c r="G20" s="1"/>
      <c r="H20" s="1"/>
      <c r="I20" s="23">
        <v>165731</v>
      </c>
      <c r="J20" s="1"/>
      <c r="K20" s="1"/>
      <c r="L20" s="1"/>
    </row>
    <row r="21" spans="2:12" ht="14.4" x14ac:dyDescent="0.3">
      <c r="B21" s="24">
        <v>44927</v>
      </c>
      <c r="C21" s="25">
        <v>9696.7999999999993</v>
      </c>
      <c r="D21" s="25">
        <f t="shared" ref="D21:D32" si="10">($D$20-$C$20)*(C21/$C$20)</f>
        <v>48361.950162563437</v>
      </c>
      <c r="E21" s="28">
        <v>3.12</v>
      </c>
      <c r="F21" s="25">
        <f t="shared" ref="F21" si="11">(C21/31)*E21</f>
        <v>975.93599999999992</v>
      </c>
      <c r="G21" s="25">
        <f t="shared" ref="G21" si="12">D21/31</f>
        <v>1560.0629084697882</v>
      </c>
      <c r="H21" s="25">
        <f t="shared" ref="H21:H32" si="13">SUM(F21:G21)</f>
        <v>2535.9989084697881</v>
      </c>
      <c r="I21" s="25">
        <f t="shared" ref="I21:I32" si="14">$I$20+H21</f>
        <v>168266.9989084698</v>
      </c>
      <c r="J21" s="26">
        <f t="shared" ref="J21:J32" si="15">F21/I21</f>
        <v>5.7999251566307917E-3</v>
      </c>
      <c r="K21" s="26">
        <f t="shared" ref="K21:K32" si="16">G21/I21</f>
        <v>9.2713539707117328E-3</v>
      </c>
      <c r="L21" s="27">
        <f t="shared" ref="L21:L32" si="17">H21/I21</f>
        <v>1.5071279127342524E-2</v>
      </c>
    </row>
    <row r="22" spans="2:12" ht="14.4" x14ac:dyDescent="0.3">
      <c r="B22" s="24">
        <v>44958</v>
      </c>
      <c r="C22" s="25">
        <v>8911.8000000000011</v>
      </c>
      <c r="D22" s="25">
        <f t="shared" si="10"/>
        <v>44446.830651218232</v>
      </c>
      <c r="E22" s="28">
        <v>2.75</v>
      </c>
      <c r="F22" s="25">
        <f>(C22/28)*E22</f>
        <v>875.26607142857154</v>
      </c>
      <c r="G22" s="25">
        <f>D22/28</f>
        <v>1587.3868089720797</v>
      </c>
      <c r="H22" s="25">
        <f t="shared" si="13"/>
        <v>2462.6528804006512</v>
      </c>
      <c r="I22" s="25">
        <f t="shared" si="14"/>
        <v>168193.65288040065</v>
      </c>
      <c r="J22" s="26">
        <f t="shared" si="15"/>
        <v>5.2039185572059421E-3</v>
      </c>
      <c r="K22" s="26">
        <f t="shared" si="16"/>
        <v>9.4378520341718286E-3</v>
      </c>
      <c r="L22" s="27">
        <f t="shared" si="17"/>
        <v>1.464177059137777E-2</v>
      </c>
    </row>
    <row r="23" spans="2:12" ht="14.4" x14ac:dyDescent="0.3">
      <c r="B23" s="24">
        <v>44986</v>
      </c>
      <c r="C23" s="25">
        <v>10961</v>
      </c>
      <c r="D23" s="25">
        <f t="shared" si="10"/>
        <v>54667.038170515829</v>
      </c>
      <c r="E23" s="28">
        <v>2.79</v>
      </c>
      <c r="F23" s="25">
        <f>(C23/31)*E23</f>
        <v>986.49</v>
      </c>
      <c r="G23" s="25">
        <f>D23/31</f>
        <v>1763.452844210188</v>
      </c>
      <c r="H23" s="25">
        <f t="shared" si="13"/>
        <v>2749.942844210188</v>
      </c>
      <c r="I23" s="25">
        <f t="shared" si="14"/>
        <v>168480.94284421019</v>
      </c>
      <c r="J23" s="26">
        <f t="shared" si="15"/>
        <v>5.8552022759759889E-3</v>
      </c>
      <c r="K23" s="26">
        <f t="shared" si="16"/>
        <v>1.0466779295274989E-2</v>
      </c>
      <c r="L23" s="27">
        <f t="shared" si="17"/>
        <v>1.6321981571250976E-2</v>
      </c>
    </row>
    <row r="24" spans="2:12" ht="14.4" x14ac:dyDescent="0.3">
      <c r="B24" s="24">
        <v>45017</v>
      </c>
      <c r="C24" s="25">
        <v>9876.7999999999993</v>
      </c>
      <c r="D24" s="25">
        <f t="shared" si="10"/>
        <v>49259.684572808197</v>
      </c>
      <c r="E24" s="28">
        <v>2.4700000000000002</v>
      </c>
      <c r="F24" s="25">
        <f>(C24/30)*E24</f>
        <v>813.1898666666666</v>
      </c>
      <c r="G24" s="25">
        <f>D24/30</f>
        <v>1641.9894857602733</v>
      </c>
      <c r="H24" s="25">
        <f t="shared" si="13"/>
        <v>2455.1793524269397</v>
      </c>
      <c r="I24" s="25">
        <f t="shared" si="14"/>
        <v>168186.17935242693</v>
      </c>
      <c r="J24" s="26">
        <f t="shared" si="15"/>
        <v>4.8350576117355167E-3</v>
      </c>
      <c r="K24" s="26">
        <f t="shared" si="16"/>
        <v>9.7629275608880715E-3</v>
      </c>
      <c r="L24" s="27">
        <f t="shared" si="17"/>
        <v>1.4597985172623588E-2</v>
      </c>
    </row>
    <row r="25" spans="2:12" ht="14.4" x14ac:dyDescent="0.3">
      <c r="B25" s="24">
        <v>45047</v>
      </c>
      <c r="C25" s="25">
        <v>10431.6</v>
      </c>
      <c r="D25" s="25">
        <f t="shared" si="10"/>
        <v>52026.701521718176</v>
      </c>
      <c r="E25" s="28">
        <v>2.4900000000000002</v>
      </c>
      <c r="F25" s="25">
        <f>(C25/31)*E25</f>
        <v>837.89303225806464</v>
      </c>
      <c r="G25" s="25">
        <f>D25/31</f>
        <v>1678.2806942489735</v>
      </c>
      <c r="H25" s="25">
        <f t="shared" si="13"/>
        <v>2516.1737265070383</v>
      </c>
      <c r="I25" s="25">
        <f t="shared" si="14"/>
        <v>168247.17372650703</v>
      </c>
      <c r="J25" s="26">
        <f t="shared" si="15"/>
        <v>4.9801313965612019E-3</v>
      </c>
      <c r="K25" s="26">
        <f t="shared" si="16"/>
        <v>9.9750899648221765E-3</v>
      </c>
      <c r="L25" s="27">
        <f t="shared" si="17"/>
        <v>1.4955221361383379E-2</v>
      </c>
    </row>
    <row r="26" spans="2:12" ht="14.4" x14ac:dyDescent="0.3">
      <c r="B26" s="24">
        <v>45078</v>
      </c>
      <c r="C26" s="25">
        <v>10760.7</v>
      </c>
      <c r="D26" s="25">
        <f t="shared" si="10"/>
        <v>53668.059268449026</v>
      </c>
      <c r="E26" s="28">
        <v>2.48</v>
      </c>
      <c r="F26" s="25">
        <f>(C26/30)*E26</f>
        <v>889.55119999999999</v>
      </c>
      <c r="G26" s="25">
        <f>D26/30</f>
        <v>1788.9353089483009</v>
      </c>
      <c r="H26" s="25">
        <f t="shared" si="13"/>
        <v>2678.486508948301</v>
      </c>
      <c r="I26" s="25">
        <f t="shared" si="14"/>
        <v>168409.48650894829</v>
      </c>
      <c r="J26" s="26">
        <f t="shared" si="15"/>
        <v>5.2820729903047025E-3</v>
      </c>
      <c r="K26" s="26">
        <f t="shared" si="16"/>
        <v>1.0622532887143786E-2</v>
      </c>
      <c r="L26" s="27">
        <f t="shared" si="17"/>
        <v>1.5904605877448488E-2</v>
      </c>
    </row>
    <row r="27" spans="2:12" ht="14.4" x14ac:dyDescent="0.3">
      <c r="B27" s="24">
        <v>45108</v>
      </c>
      <c r="C27" s="25">
        <v>11189.1</v>
      </c>
      <c r="D27" s="25">
        <f t="shared" si="10"/>
        <v>55804.667164831561</v>
      </c>
      <c r="E27" s="28">
        <v>2.46</v>
      </c>
      <c r="F27" s="25">
        <f t="shared" ref="F27:F28" si="18">(C27/31)*E27</f>
        <v>887.90922580645156</v>
      </c>
      <c r="G27" s="25">
        <f t="shared" ref="G27:G28" si="19">D27/31</f>
        <v>1800.150553704244</v>
      </c>
      <c r="H27" s="25">
        <f t="shared" si="13"/>
        <v>2688.0597795106955</v>
      </c>
      <c r="I27" s="25">
        <f t="shared" si="14"/>
        <v>168419.05977951069</v>
      </c>
      <c r="J27" s="26">
        <f t="shared" si="15"/>
        <v>5.2720234097546701E-3</v>
      </c>
      <c r="K27" s="26">
        <f t="shared" si="16"/>
        <v>1.0688520385168689E-2</v>
      </c>
      <c r="L27" s="27">
        <f t="shared" si="17"/>
        <v>1.596054379492336E-2</v>
      </c>
    </row>
    <row r="28" spans="2:12" ht="14.4" x14ac:dyDescent="0.3">
      <c r="B28" s="24">
        <v>45139</v>
      </c>
      <c r="C28" s="25">
        <v>11196.2</v>
      </c>
      <c r="D28" s="25">
        <f t="shared" si="10"/>
        <v>55840.077799902319</v>
      </c>
      <c r="E28" s="28">
        <v>2.7</v>
      </c>
      <c r="F28" s="25">
        <f t="shared" si="18"/>
        <v>975.15290322580654</v>
      </c>
      <c r="G28" s="25">
        <f t="shared" si="19"/>
        <v>1801.2928322549135</v>
      </c>
      <c r="H28" s="25">
        <f t="shared" si="13"/>
        <v>2776.44573548072</v>
      </c>
      <c r="I28" s="25">
        <f t="shared" si="14"/>
        <v>168507.44573548072</v>
      </c>
      <c r="J28" s="26">
        <f t="shared" si="15"/>
        <v>5.7870018678971612E-3</v>
      </c>
      <c r="K28" s="26">
        <f t="shared" si="16"/>
        <v>1.0689692816794241E-2</v>
      </c>
      <c r="L28" s="27">
        <f t="shared" si="17"/>
        <v>1.6476694684691401E-2</v>
      </c>
    </row>
    <row r="29" spans="2:12" ht="14.4" x14ac:dyDescent="0.3">
      <c r="B29" s="24">
        <v>45170</v>
      </c>
      <c r="C29" s="25">
        <v>10866.900000000001</v>
      </c>
      <c r="D29" s="25">
        <f t="shared" si="10"/>
        <v>54197.722570493439</v>
      </c>
      <c r="E29" s="28">
        <v>2.27</v>
      </c>
      <c r="F29" s="25">
        <f>(C29/30)*E29</f>
        <v>822.26210000000015</v>
      </c>
      <c r="G29" s="25">
        <f>D29/30</f>
        <v>1806.5907523497813</v>
      </c>
      <c r="H29" s="25">
        <f t="shared" si="13"/>
        <v>2628.8528523497816</v>
      </c>
      <c r="I29" s="25">
        <f t="shared" si="14"/>
        <v>168359.85285234978</v>
      </c>
      <c r="J29" s="26">
        <f t="shared" si="15"/>
        <v>4.8839559198303488E-3</v>
      </c>
      <c r="K29" s="26">
        <f t="shared" si="16"/>
        <v>1.0730531784998332E-2</v>
      </c>
      <c r="L29" s="27">
        <f t="shared" si="17"/>
        <v>1.5614487704828681E-2</v>
      </c>
    </row>
    <row r="30" spans="2:12" ht="14.4" x14ac:dyDescent="0.3">
      <c r="B30" s="24">
        <v>45200</v>
      </c>
      <c r="C30" s="25">
        <v>12630.400000000001</v>
      </c>
      <c r="D30" s="25">
        <f t="shared" si="10"/>
        <v>62993.026084196994</v>
      </c>
      <c r="E30" s="28">
        <v>2.39</v>
      </c>
      <c r="F30" s="25">
        <f t="shared" ref="F30:F32" si="20">(C30/31)*E30</f>
        <v>973.76309677419374</v>
      </c>
      <c r="G30" s="25">
        <f t="shared" ref="G30:G32" si="21">D30/31</f>
        <v>2032.0330994902256</v>
      </c>
      <c r="H30" s="25">
        <f t="shared" si="13"/>
        <v>3005.7961962644195</v>
      </c>
      <c r="I30" s="25">
        <f t="shared" si="14"/>
        <v>168736.79619626442</v>
      </c>
      <c r="J30" s="26">
        <f t="shared" si="15"/>
        <v>5.7708995235489207E-3</v>
      </c>
      <c r="K30" s="26">
        <f t="shared" si="16"/>
        <v>1.204261989854713E-2</v>
      </c>
      <c r="L30" s="27">
        <f t="shared" si="17"/>
        <v>1.7813519422096052E-2</v>
      </c>
    </row>
    <row r="31" spans="2:12" ht="14.4" x14ac:dyDescent="0.3">
      <c r="B31" s="24">
        <v>45231</v>
      </c>
      <c r="C31" s="18">
        <v>10888.699999999999</v>
      </c>
      <c r="D31" s="25">
        <f t="shared" si="10"/>
        <v>54306.44818240084</v>
      </c>
      <c r="E31" s="19">
        <v>2.6674717826737817</v>
      </c>
      <c r="F31" s="25">
        <f t="shared" si="20"/>
        <v>936.94516129032263</v>
      </c>
      <c r="G31" s="25">
        <f t="shared" si="21"/>
        <v>1751.8209091097044</v>
      </c>
      <c r="H31" s="25">
        <f t="shared" si="13"/>
        <v>2688.7660704000273</v>
      </c>
      <c r="I31" s="25">
        <f t="shared" si="14"/>
        <v>168419.76607040002</v>
      </c>
      <c r="J31" s="26">
        <f t="shared" si="15"/>
        <v>5.5631543918584735E-3</v>
      </c>
      <c r="K31" s="26">
        <f t="shared" si="16"/>
        <v>1.0401516104573127E-2</v>
      </c>
      <c r="L31" s="27">
        <f t="shared" si="17"/>
        <v>1.5964670496431601E-2</v>
      </c>
    </row>
    <row r="32" spans="2:12" ht="14.4" x14ac:dyDescent="0.3">
      <c r="B32" s="24">
        <v>45261</v>
      </c>
      <c r="C32" s="18">
        <v>11155.2</v>
      </c>
      <c r="D32" s="25">
        <f t="shared" si="10"/>
        <v>55635.593850902122</v>
      </c>
      <c r="E32" s="19">
        <v>2.5643646012621915</v>
      </c>
      <c r="F32" s="25">
        <f t="shared" si="20"/>
        <v>922.77419354838707</v>
      </c>
      <c r="G32" s="25">
        <f t="shared" si="21"/>
        <v>1794.6965758355523</v>
      </c>
      <c r="H32" s="25">
        <f t="shared" si="13"/>
        <v>2717.4707693839391</v>
      </c>
      <c r="I32" s="25">
        <f t="shared" si="14"/>
        <v>168448.47076938394</v>
      </c>
      <c r="J32" s="26">
        <f t="shared" si="15"/>
        <v>5.4780799691065184E-3</v>
      </c>
      <c r="K32" s="26">
        <f t="shared" si="16"/>
        <v>1.0654276454029669E-2</v>
      </c>
      <c r="L32" s="27">
        <f t="shared" si="17"/>
        <v>1.6132356423136186E-2</v>
      </c>
    </row>
    <row r="34" spans="2:12" ht="17.399999999999999" x14ac:dyDescent="0.3">
      <c r="B34" s="463" t="s">
        <v>23</v>
      </c>
      <c r="C34" s="464"/>
      <c r="D34" s="464"/>
      <c r="E34" s="464"/>
      <c r="F34" s="464"/>
      <c r="G34" s="464"/>
      <c r="H34" s="464"/>
      <c r="I34" s="464"/>
      <c r="J34" s="464"/>
      <c r="K34" s="464"/>
      <c r="L34" s="465"/>
    </row>
    <row r="35" spans="2:12" ht="116.4" x14ac:dyDescent="0.25">
      <c r="B35" s="20" t="s">
        <v>8</v>
      </c>
      <c r="C35" s="380" t="s">
        <v>9</v>
      </c>
      <c r="D35" s="380" t="s">
        <v>10</v>
      </c>
      <c r="E35" s="380" t="s">
        <v>11</v>
      </c>
      <c r="F35" s="380" t="s">
        <v>12</v>
      </c>
      <c r="G35" s="380" t="s">
        <v>13</v>
      </c>
      <c r="H35" s="380" t="s">
        <v>14</v>
      </c>
      <c r="I35" s="380" t="s">
        <v>15</v>
      </c>
      <c r="J35" s="380" t="s">
        <v>16</v>
      </c>
      <c r="K35" s="380" t="s">
        <v>17</v>
      </c>
      <c r="L35" s="380" t="s">
        <v>18</v>
      </c>
    </row>
    <row r="36" spans="2:12" ht="14.4" x14ac:dyDescent="0.3">
      <c r="B36" s="21" t="s">
        <v>150</v>
      </c>
      <c r="C36" s="22">
        <f>SUM(C37:C48)</f>
        <v>310211.90000000002</v>
      </c>
      <c r="D36" s="23">
        <v>1848774</v>
      </c>
      <c r="E36" s="1"/>
      <c r="F36" s="1"/>
      <c r="G36" s="1"/>
      <c r="H36" s="1"/>
      <c r="I36" s="23">
        <v>361873</v>
      </c>
      <c r="J36" s="1"/>
      <c r="K36" s="1"/>
      <c r="L36" s="1"/>
    </row>
    <row r="37" spans="2:12" ht="14.4" x14ac:dyDescent="0.3">
      <c r="B37" s="24">
        <v>44927</v>
      </c>
      <c r="C37" s="25">
        <v>28528.799999999999</v>
      </c>
      <c r="D37" s="25">
        <f t="shared" ref="D37:D48" si="22">($D$36-$C$36)*(C37/$C$36)</f>
        <v>141494.67005772504</v>
      </c>
      <c r="E37" s="19">
        <v>1.993560840895001</v>
      </c>
      <c r="F37" s="25">
        <f t="shared" ref="F37" si="23">(C37/31)*E37</f>
        <v>1834.6418876685582</v>
      </c>
      <c r="G37" s="25">
        <f t="shared" ref="G37" si="24">D37/31</f>
        <v>4564.3441954104856</v>
      </c>
      <c r="H37" s="25">
        <f t="shared" ref="H37:H48" si="25">SUM(F37:G37)</f>
        <v>6398.986083079044</v>
      </c>
      <c r="I37" s="25">
        <f t="shared" ref="I37:I48" si="26">$I$36+H37</f>
        <v>368271.98608307907</v>
      </c>
      <c r="J37" s="26">
        <f t="shared" ref="J37:J48" si="27">F37/I37</f>
        <v>4.9817579316355559E-3</v>
      </c>
      <c r="K37" s="26">
        <f t="shared" ref="K37:K48" si="28">G37/I37</f>
        <v>1.2393948950493366E-2</v>
      </c>
      <c r="L37" s="27">
        <f t="shared" ref="L37:L48" si="29">H37/I37</f>
        <v>1.7375706882128923E-2</v>
      </c>
    </row>
    <row r="38" spans="2:12" ht="14.4" x14ac:dyDescent="0.3">
      <c r="B38" s="24">
        <v>44958</v>
      </c>
      <c r="C38" s="25">
        <v>26740.6</v>
      </c>
      <c r="D38" s="25">
        <f t="shared" si="22"/>
        <v>132625.71065539392</v>
      </c>
      <c r="E38" s="19">
        <v>1.8665804378813364</v>
      </c>
      <c r="F38" s="25">
        <f>(C38/28)*E38</f>
        <v>1782.6243163289164</v>
      </c>
      <c r="G38" s="25">
        <f>D38/28</f>
        <v>4736.6325234069254</v>
      </c>
      <c r="H38" s="25">
        <f t="shared" si="25"/>
        <v>6519.2568397358418</v>
      </c>
      <c r="I38" s="25">
        <f t="shared" si="26"/>
        <v>368392.25683973584</v>
      </c>
      <c r="J38" s="26">
        <f t="shared" si="27"/>
        <v>4.8389299265440954E-3</v>
      </c>
      <c r="K38" s="26">
        <f t="shared" si="28"/>
        <v>1.2857578940557196E-2</v>
      </c>
      <c r="L38" s="27">
        <f t="shared" si="29"/>
        <v>1.7696508867101293E-2</v>
      </c>
    </row>
    <row r="39" spans="2:12" ht="14.4" x14ac:dyDescent="0.3">
      <c r="B39" s="24">
        <v>44986</v>
      </c>
      <c r="C39" s="25">
        <v>25592</v>
      </c>
      <c r="D39" s="25">
        <f t="shared" si="22"/>
        <v>126928.98390809636</v>
      </c>
      <c r="E39" s="19">
        <v>2.0033838699593627</v>
      </c>
      <c r="F39" s="25">
        <f>(C39/31)*E39</f>
        <v>1653.8903225806455</v>
      </c>
      <c r="G39" s="25">
        <f>D39/31</f>
        <v>4094.4833518740761</v>
      </c>
      <c r="H39" s="25">
        <f t="shared" si="25"/>
        <v>5748.3736744547214</v>
      </c>
      <c r="I39" s="25">
        <f t="shared" si="26"/>
        <v>367621.37367445475</v>
      </c>
      <c r="J39" s="26">
        <f t="shared" si="27"/>
        <v>4.4988959865136669E-3</v>
      </c>
      <c r="K39" s="26">
        <f t="shared" si="28"/>
        <v>1.1137772842065284E-2</v>
      </c>
      <c r="L39" s="27">
        <f t="shared" si="29"/>
        <v>1.5636668828578951E-2</v>
      </c>
    </row>
    <row r="40" spans="2:12" ht="14.4" x14ac:dyDescent="0.3">
      <c r="B40" s="24">
        <v>45017</v>
      </c>
      <c r="C40" s="25">
        <v>23078.1</v>
      </c>
      <c r="D40" s="25">
        <f t="shared" si="22"/>
        <v>114460.76053178489</v>
      </c>
      <c r="E40" s="19">
        <v>1.9039218999831011</v>
      </c>
      <c r="F40" s="25">
        <f>(C40/30)*E40</f>
        <v>1464.63</v>
      </c>
      <c r="G40" s="25">
        <f>D40/30</f>
        <v>3815.3586843928297</v>
      </c>
      <c r="H40" s="25">
        <f t="shared" si="25"/>
        <v>5279.9886843928298</v>
      </c>
      <c r="I40" s="25">
        <f t="shared" si="26"/>
        <v>367152.98868439283</v>
      </c>
      <c r="J40" s="26">
        <f t="shared" si="27"/>
        <v>3.9891545081742639E-3</v>
      </c>
      <c r="K40" s="26">
        <f t="shared" si="28"/>
        <v>1.0391740778317721E-2</v>
      </c>
      <c r="L40" s="27">
        <f t="shared" si="29"/>
        <v>1.4380895286491984E-2</v>
      </c>
    </row>
    <row r="41" spans="2:12" ht="14.4" x14ac:dyDescent="0.3">
      <c r="B41" s="24">
        <v>45047</v>
      </c>
      <c r="C41" s="25">
        <v>24274.2</v>
      </c>
      <c r="D41" s="25">
        <f t="shared" si="22"/>
        <v>120393.07366293814</v>
      </c>
      <c r="E41" s="19">
        <v>1.9247060665233044</v>
      </c>
      <c r="F41" s="25">
        <f>(C41/31)*E41</f>
        <v>1507.1193548387098</v>
      </c>
      <c r="G41" s="25">
        <f>D41/31</f>
        <v>3883.6475375141335</v>
      </c>
      <c r="H41" s="25">
        <f t="shared" si="25"/>
        <v>5390.7668923528436</v>
      </c>
      <c r="I41" s="25">
        <f t="shared" si="26"/>
        <v>367263.76689235284</v>
      </c>
      <c r="J41" s="26">
        <f t="shared" si="27"/>
        <v>4.1036429147132698E-3</v>
      </c>
      <c r="K41" s="26">
        <f t="shared" si="28"/>
        <v>1.0574545837658015E-2</v>
      </c>
      <c r="L41" s="27">
        <f t="shared" si="29"/>
        <v>1.4678188752371287E-2</v>
      </c>
    </row>
    <row r="42" spans="2:12" ht="14.4" x14ac:dyDescent="0.3">
      <c r="B42" s="24">
        <v>45078</v>
      </c>
      <c r="C42" s="25">
        <v>23272.400000000001</v>
      </c>
      <c r="D42" s="25">
        <f t="shared" si="22"/>
        <v>115424.43283458822</v>
      </c>
      <c r="E42" s="19">
        <v>1.9420987951393067</v>
      </c>
      <c r="F42" s="25">
        <f>(C42/30)*E42</f>
        <v>1506.5766666666668</v>
      </c>
      <c r="G42" s="25">
        <f>D42/30</f>
        <v>3847.4810944862743</v>
      </c>
      <c r="H42" s="25">
        <f t="shared" si="25"/>
        <v>5354.0577611529407</v>
      </c>
      <c r="I42" s="25">
        <f t="shared" si="26"/>
        <v>367227.05776115292</v>
      </c>
      <c r="J42" s="26">
        <f t="shared" si="27"/>
        <v>4.10257532724224E-3</v>
      </c>
      <c r="K42" s="26">
        <f t="shared" si="28"/>
        <v>1.0477117666500226E-2</v>
      </c>
      <c r="L42" s="27">
        <f t="shared" si="29"/>
        <v>1.4579692993742465E-2</v>
      </c>
    </row>
    <row r="43" spans="2:12" ht="14.4" x14ac:dyDescent="0.3">
      <c r="B43" s="24">
        <v>45108</v>
      </c>
      <c r="C43" s="25">
        <v>26238.7</v>
      </c>
      <c r="D43" s="25">
        <f t="shared" si="22"/>
        <v>130136.43052787466</v>
      </c>
      <c r="E43" s="19">
        <v>2.0218684614710334</v>
      </c>
      <c r="F43" s="25">
        <f t="shared" ref="F43:F44" si="30">(C43/31)*E43</f>
        <v>1711.3290322580647</v>
      </c>
      <c r="G43" s="25">
        <f t="shared" ref="G43:G44" si="31">D43/31</f>
        <v>4197.9493718669246</v>
      </c>
      <c r="H43" s="25">
        <f t="shared" si="25"/>
        <v>5909.2784041249888</v>
      </c>
      <c r="I43" s="25">
        <f t="shared" si="26"/>
        <v>367782.27840412501</v>
      </c>
      <c r="J43" s="26">
        <f t="shared" si="27"/>
        <v>4.6531035690023899E-3</v>
      </c>
      <c r="K43" s="26">
        <f t="shared" si="28"/>
        <v>1.1414224171111776E-2</v>
      </c>
      <c r="L43" s="27">
        <f t="shared" si="29"/>
        <v>1.6067327740114167E-2</v>
      </c>
    </row>
    <row r="44" spans="2:12" ht="14.4" x14ac:dyDescent="0.3">
      <c r="B44" s="24">
        <v>45139</v>
      </c>
      <c r="C44" s="25">
        <v>31175.000000000004</v>
      </c>
      <c r="D44" s="25">
        <f t="shared" si="22"/>
        <v>154619.06350949142</v>
      </c>
      <c r="E44" s="19">
        <v>2.3045228548516441</v>
      </c>
      <c r="F44" s="25">
        <f t="shared" si="30"/>
        <v>2317.5322580645166</v>
      </c>
      <c r="G44" s="25">
        <f t="shared" si="31"/>
        <v>4987.7117261126268</v>
      </c>
      <c r="H44" s="25">
        <f t="shared" si="25"/>
        <v>7305.2439841771429</v>
      </c>
      <c r="I44" s="25">
        <f t="shared" si="26"/>
        <v>369178.24398417713</v>
      </c>
      <c r="J44" s="26">
        <f t="shared" si="27"/>
        <v>6.2775428829545147E-3</v>
      </c>
      <c r="K44" s="26">
        <f t="shared" si="28"/>
        <v>1.3510307845568491E-2</v>
      </c>
      <c r="L44" s="27">
        <f t="shared" si="29"/>
        <v>1.9787850728523005E-2</v>
      </c>
    </row>
    <row r="45" spans="2:12" ht="14.4" x14ac:dyDescent="0.3">
      <c r="B45" s="24">
        <v>45170</v>
      </c>
      <c r="C45" s="25">
        <v>21223.300000000003</v>
      </c>
      <c r="D45" s="25">
        <f t="shared" si="22"/>
        <v>105261.48422072138</v>
      </c>
      <c r="E45" s="19">
        <v>2.4818760513209539</v>
      </c>
      <c r="F45" s="25">
        <f>(C45/30)*E45</f>
        <v>1755.7866666666669</v>
      </c>
      <c r="G45" s="25">
        <f>D45/30</f>
        <v>3508.7161406907126</v>
      </c>
      <c r="H45" s="25">
        <f t="shared" si="25"/>
        <v>5264.5028073573794</v>
      </c>
      <c r="I45" s="25">
        <f t="shared" si="26"/>
        <v>367137.50280735741</v>
      </c>
      <c r="J45" s="26">
        <f t="shared" si="27"/>
        <v>4.7823680589448104E-3</v>
      </c>
      <c r="K45" s="26">
        <f t="shared" si="28"/>
        <v>9.5569537676236486E-3</v>
      </c>
      <c r="L45" s="27">
        <f t="shared" si="29"/>
        <v>1.433932182656846E-2</v>
      </c>
    </row>
    <row r="46" spans="2:12" ht="14.4" x14ac:dyDescent="0.3">
      <c r="B46" s="24">
        <v>45200</v>
      </c>
      <c r="C46" s="25">
        <v>29364.799999999999</v>
      </c>
      <c r="D46" s="25">
        <f t="shared" si="22"/>
        <v>145640.99041358504</v>
      </c>
      <c r="E46" s="19">
        <v>2.1665838010134584</v>
      </c>
      <c r="F46" s="25">
        <f t="shared" ref="F46:F48" si="32">(C46/31)*E46</f>
        <v>2052.3000000000002</v>
      </c>
      <c r="G46" s="25">
        <f t="shared" ref="G46:G48" si="33">D46/31</f>
        <v>4698.0964649543557</v>
      </c>
      <c r="H46" s="25">
        <f t="shared" si="25"/>
        <v>6750.3964649543559</v>
      </c>
      <c r="I46" s="25">
        <f t="shared" si="26"/>
        <v>368623.39646495436</v>
      </c>
      <c r="J46" s="26">
        <f t="shared" si="27"/>
        <v>5.5674708108092528E-3</v>
      </c>
      <c r="K46" s="26">
        <f t="shared" si="28"/>
        <v>1.2744976336305369E-2</v>
      </c>
      <c r="L46" s="27">
        <f t="shared" si="29"/>
        <v>1.8312447147114622E-2</v>
      </c>
    </row>
    <row r="47" spans="2:12" ht="14.4" x14ac:dyDescent="0.3">
      <c r="B47" s="24">
        <v>45231</v>
      </c>
      <c r="C47" s="18">
        <v>30091.200000000001</v>
      </c>
      <c r="D47" s="25">
        <f t="shared" si="22"/>
        <v>149243.72618690645</v>
      </c>
      <c r="E47" s="19">
        <v>2.1479070292976021</v>
      </c>
      <c r="F47" s="25">
        <f t="shared" si="32"/>
        <v>2084.9387096774199</v>
      </c>
      <c r="G47" s="25">
        <f t="shared" si="33"/>
        <v>4814.3137479647239</v>
      </c>
      <c r="H47" s="25">
        <f t="shared" si="25"/>
        <v>6899.2524576421438</v>
      </c>
      <c r="I47" s="25">
        <f t="shared" si="26"/>
        <v>368772.25245764217</v>
      </c>
      <c r="J47" s="26">
        <f t="shared" si="27"/>
        <v>5.6537298990978167E-3</v>
      </c>
      <c r="K47" s="26">
        <f t="shared" si="28"/>
        <v>1.3054978285053332E-2</v>
      </c>
      <c r="L47" s="27">
        <f t="shared" si="29"/>
        <v>1.870870818415115E-2</v>
      </c>
    </row>
    <row r="48" spans="2:12" ht="14.4" x14ac:dyDescent="0.3">
      <c r="B48" s="24">
        <v>45261</v>
      </c>
      <c r="C48" s="18">
        <v>20632.8</v>
      </c>
      <c r="D48" s="25">
        <f t="shared" si="22"/>
        <v>102332.77349089444</v>
      </c>
      <c r="E48" s="19">
        <v>2.0417539064014583</v>
      </c>
      <c r="F48" s="25">
        <f t="shared" si="32"/>
        <v>1358.9387096774194</v>
      </c>
      <c r="G48" s="25">
        <f t="shared" si="33"/>
        <v>3301.0572093836918</v>
      </c>
      <c r="H48" s="25">
        <f t="shared" si="25"/>
        <v>4659.9959190611116</v>
      </c>
      <c r="I48" s="25">
        <f t="shared" si="26"/>
        <v>366532.99591906113</v>
      </c>
      <c r="J48" s="26">
        <f t="shared" si="27"/>
        <v>3.7075480920072588E-3</v>
      </c>
      <c r="K48" s="26">
        <f t="shared" si="28"/>
        <v>9.0061665556370289E-3</v>
      </c>
      <c r="L48" s="27">
        <f t="shared" si="29"/>
        <v>1.2713714647644288E-2</v>
      </c>
    </row>
    <row r="50" spans="2:12" ht="17.399999999999999" x14ac:dyDescent="0.3">
      <c r="B50" s="463" t="s">
        <v>24</v>
      </c>
      <c r="C50" s="464"/>
      <c r="D50" s="464"/>
      <c r="E50" s="464"/>
      <c r="F50" s="464"/>
      <c r="G50" s="464"/>
      <c r="H50" s="464"/>
      <c r="I50" s="464"/>
      <c r="J50" s="464"/>
      <c r="K50" s="464"/>
      <c r="L50" s="465"/>
    </row>
    <row r="51" spans="2:12" ht="116.4" x14ac:dyDescent="0.25">
      <c r="B51" s="20" t="s">
        <v>8</v>
      </c>
      <c r="C51" s="380" t="s">
        <v>9</v>
      </c>
      <c r="D51" s="380" t="s">
        <v>10</v>
      </c>
      <c r="E51" s="380" t="s">
        <v>11</v>
      </c>
      <c r="F51" s="380" t="s">
        <v>12</v>
      </c>
      <c r="G51" s="380" t="s">
        <v>13</v>
      </c>
      <c r="H51" s="380" t="s">
        <v>14</v>
      </c>
      <c r="I51" s="380" t="s">
        <v>15</v>
      </c>
      <c r="J51" s="380" t="s">
        <v>16</v>
      </c>
      <c r="K51" s="380" t="s">
        <v>17</v>
      </c>
      <c r="L51" s="380" t="s">
        <v>18</v>
      </c>
    </row>
    <row r="52" spans="2:12" ht="14.4" x14ac:dyDescent="0.3">
      <c r="B52" s="21" t="s">
        <v>19</v>
      </c>
      <c r="C52" s="22">
        <f>SUM(C53:C64)</f>
        <v>16174.8</v>
      </c>
      <c r="D52" s="23">
        <v>95488</v>
      </c>
      <c r="E52" s="1"/>
      <c r="F52" s="1"/>
      <c r="G52" s="1"/>
      <c r="H52" s="1"/>
      <c r="I52" s="23">
        <v>13317</v>
      </c>
      <c r="J52" s="1"/>
      <c r="K52" s="1"/>
      <c r="L52" s="1"/>
    </row>
    <row r="53" spans="2:12" ht="14.4" x14ac:dyDescent="0.3">
      <c r="B53" s="24">
        <v>44927</v>
      </c>
      <c r="C53" s="25">
        <v>1628.8000000000002</v>
      </c>
      <c r="D53" s="25">
        <f t="shared" ref="D53:D63" si="34">($D$52-$C$52)*(C53/$C$52)</f>
        <v>7986.827667730051</v>
      </c>
      <c r="E53" s="19">
        <v>2.3524066797642433</v>
      </c>
      <c r="F53" s="25">
        <f t="shared" ref="F53" si="35">(C53/31)*E53</f>
        <v>123.6</v>
      </c>
      <c r="G53" s="25">
        <f>D53/31</f>
        <v>257.63960218484033</v>
      </c>
      <c r="H53" s="25">
        <f t="shared" ref="H53:H63" si="36">SUM(F53:G53)</f>
        <v>381.23960218484035</v>
      </c>
      <c r="I53" s="25">
        <f t="shared" ref="I53:I63" si="37">$I$52+H53</f>
        <v>13698.23960218484</v>
      </c>
      <c r="J53" s="26">
        <f t="shared" ref="J53:J63" si="38">F53/I53</f>
        <v>9.0230572387043125E-3</v>
      </c>
      <c r="K53" s="26">
        <f t="shared" ref="K53:K63" si="39">G53/I53</f>
        <v>1.8808227164003422E-2</v>
      </c>
      <c r="L53" s="27">
        <f t="shared" ref="L53:L63" si="40">H53/I53</f>
        <v>2.7831284402707736E-2</v>
      </c>
    </row>
    <row r="54" spans="2:12" ht="14.4" x14ac:dyDescent="0.3">
      <c r="B54" s="24">
        <v>44958</v>
      </c>
      <c r="C54" s="25">
        <v>961.2</v>
      </c>
      <c r="D54" s="25">
        <f t="shared" si="34"/>
        <v>4713.2482528377477</v>
      </c>
      <c r="E54" s="19">
        <v>2.5264253017062006</v>
      </c>
      <c r="F54" s="25">
        <f>(C54/28)*E54</f>
        <v>86.728571428571428</v>
      </c>
      <c r="G54" s="25">
        <f>D54/28</f>
        <v>168.33029474420528</v>
      </c>
      <c r="H54" s="25">
        <f t="shared" si="36"/>
        <v>255.0588661727767</v>
      </c>
      <c r="I54" s="25">
        <f t="shared" si="37"/>
        <v>13572.058866172776</v>
      </c>
      <c r="J54" s="26">
        <f t="shared" si="38"/>
        <v>6.3902295358248965E-3</v>
      </c>
      <c r="K54" s="26">
        <f t="shared" si="39"/>
        <v>1.2402708859726101E-2</v>
      </c>
      <c r="L54" s="27">
        <f t="shared" si="40"/>
        <v>1.8792938395550997E-2</v>
      </c>
    </row>
    <row r="55" spans="2:12" ht="14.4" x14ac:dyDescent="0.3">
      <c r="B55" s="24">
        <v>44986</v>
      </c>
      <c r="C55" s="25">
        <v>942.40000000000009</v>
      </c>
      <c r="D55" s="25">
        <f t="shared" si="34"/>
        <v>4621.0623735687614</v>
      </c>
      <c r="E55" s="19">
        <v>1.7688879456706279</v>
      </c>
      <c r="F55" s="25">
        <f>(C55/31)*E55</f>
        <v>53.774193548387089</v>
      </c>
      <c r="G55" s="25">
        <f>D55/31</f>
        <v>149.06652817963746</v>
      </c>
      <c r="H55" s="25">
        <f t="shared" si="36"/>
        <v>202.84072172802456</v>
      </c>
      <c r="I55" s="25">
        <f t="shared" si="37"/>
        <v>13519.840721728024</v>
      </c>
      <c r="J55" s="26">
        <f t="shared" si="38"/>
        <v>3.9774280374446601E-3</v>
      </c>
      <c r="K55" s="26">
        <f t="shared" si="39"/>
        <v>1.1025760676312515E-2</v>
      </c>
      <c r="L55" s="27">
        <f t="shared" si="40"/>
        <v>1.5003188713757176E-2</v>
      </c>
    </row>
    <row r="56" spans="2:12" ht="14.4" x14ac:dyDescent="0.3">
      <c r="B56" s="24">
        <v>45017</v>
      </c>
      <c r="C56" s="25">
        <v>1436.6000000000001</v>
      </c>
      <c r="D56" s="25">
        <f t="shared" si="34"/>
        <v>7044.3741573311572</v>
      </c>
      <c r="E56" s="19">
        <v>1.8957260197688988</v>
      </c>
      <c r="F56" s="25">
        <f>(C56/30)*E56</f>
        <v>90.78</v>
      </c>
      <c r="G56" s="25">
        <f>D56/30</f>
        <v>234.81247191103859</v>
      </c>
      <c r="H56" s="25">
        <f t="shared" si="36"/>
        <v>325.59247191103861</v>
      </c>
      <c r="I56" s="25">
        <f t="shared" si="37"/>
        <v>13642.592471911039</v>
      </c>
      <c r="J56" s="26">
        <f t="shared" si="38"/>
        <v>6.6541605040910268E-3</v>
      </c>
      <c r="K56" s="26">
        <f t="shared" si="39"/>
        <v>1.7211719282423623E-2</v>
      </c>
      <c r="L56" s="27">
        <f t="shared" si="40"/>
        <v>2.3865879786514652E-2</v>
      </c>
    </row>
    <row r="57" spans="2:12" ht="14.4" x14ac:dyDescent="0.3">
      <c r="B57" s="24">
        <v>45047</v>
      </c>
      <c r="C57" s="25">
        <v>1722.6000000000001</v>
      </c>
      <c r="D57" s="25">
        <f t="shared" si="34"/>
        <v>8446.7763632316946</v>
      </c>
      <c r="E57" s="19">
        <v>1.5168930686172064</v>
      </c>
      <c r="F57" s="25">
        <f>(C57/31)*E57</f>
        <v>84.290322580645153</v>
      </c>
      <c r="G57" s="25">
        <f>D57/31</f>
        <v>272.47665687844176</v>
      </c>
      <c r="H57" s="25">
        <f t="shared" si="36"/>
        <v>356.76697945908688</v>
      </c>
      <c r="I57" s="25">
        <f t="shared" si="37"/>
        <v>13673.766979459087</v>
      </c>
      <c r="J57" s="26">
        <f t="shared" si="38"/>
        <v>6.1643819663789196E-3</v>
      </c>
      <c r="K57" s="26">
        <f t="shared" si="39"/>
        <v>1.9926963600283652E-2</v>
      </c>
      <c r="L57" s="27">
        <f t="shared" si="40"/>
        <v>2.6091345566662569E-2</v>
      </c>
    </row>
    <row r="58" spans="2:12" ht="14.4" x14ac:dyDescent="0.3">
      <c r="B58" s="24">
        <v>45078</v>
      </c>
      <c r="C58" s="25">
        <v>1270.1999999999998</v>
      </c>
      <c r="D58" s="25">
        <f t="shared" si="34"/>
        <v>6228.4310557162989</v>
      </c>
      <c r="E58" s="19">
        <v>1.5133049913399463</v>
      </c>
      <c r="F58" s="25">
        <f>(C58/30)*E58</f>
        <v>64.073333333333323</v>
      </c>
      <c r="G58" s="25">
        <f>D58/30</f>
        <v>207.61436852387664</v>
      </c>
      <c r="H58" s="25">
        <f t="shared" si="36"/>
        <v>271.68770185720996</v>
      </c>
      <c r="I58" s="25">
        <f t="shared" si="37"/>
        <v>13588.68770185721</v>
      </c>
      <c r="J58" s="26">
        <f t="shared" si="38"/>
        <v>4.7151965472409978E-3</v>
      </c>
      <c r="K58" s="26">
        <f t="shared" si="39"/>
        <v>1.5278470819187441E-2</v>
      </c>
      <c r="L58" s="27">
        <f t="shared" si="40"/>
        <v>1.9993667366428439E-2</v>
      </c>
    </row>
    <row r="59" spans="2:12" ht="14.4" x14ac:dyDescent="0.3">
      <c r="B59" s="24">
        <v>45108</v>
      </c>
      <c r="C59" s="25">
        <v>1419.2</v>
      </c>
      <c r="D59" s="25">
        <f t="shared" si="34"/>
        <v>6959.0531839651803</v>
      </c>
      <c r="E59" s="19">
        <v>1.745208568207441</v>
      </c>
      <c r="F59" s="25">
        <f t="shared" ref="F59:F60" si="41">(C59/31)*E59</f>
        <v>79.896774193548396</v>
      </c>
      <c r="G59" s="25">
        <f t="shared" ref="G59:G60" si="42">D59/31</f>
        <v>224.48558657952194</v>
      </c>
      <c r="H59" s="25">
        <f t="shared" si="36"/>
        <v>304.38236077307033</v>
      </c>
      <c r="I59" s="25">
        <f t="shared" si="37"/>
        <v>13621.38236077307</v>
      </c>
      <c r="J59" s="26">
        <f t="shared" si="38"/>
        <v>5.8655408149789227E-3</v>
      </c>
      <c r="K59" s="26">
        <f t="shared" si="39"/>
        <v>1.6480382139921184E-2</v>
      </c>
      <c r="L59" s="27">
        <f t="shared" si="40"/>
        <v>2.2345922954900104E-2</v>
      </c>
    </row>
    <row r="60" spans="2:12" ht="14.4" x14ac:dyDescent="0.3">
      <c r="B60" s="24">
        <v>45139</v>
      </c>
      <c r="C60" s="25">
        <v>1391.2</v>
      </c>
      <c r="D60" s="25">
        <f t="shared" si="34"/>
        <v>6821.7550659049884</v>
      </c>
      <c r="E60" s="19">
        <v>1.541259344450834</v>
      </c>
      <c r="F60" s="25">
        <f t="shared" si="41"/>
        <v>69.167741935483889</v>
      </c>
      <c r="G60" s="25">
        <f t="shared" si="42"/>
        <v>220.05661502919318</v>
      </c>
      <c r="H60" s="25">
        <f t="shared" si="36"/>
        <v>289.2243569646771</v>
      </c>
      <c r="I60" s="25">
        <f t="shared" si="37"/>
        <v>13606.224356964678</v>
      </c>
      <c r="J60" s="26">
        <f t="shared" si="38"/>
        <v>5.0835367785243592E-3</v>
      </c>
      <c r="K60" s="26">
        <f t="shared" si="39"/>
        <v>1.6173231401740911E-2</v>
      </c>
      <c r="L60" s="27">
        <f t="shared" si="40"/>
        <v>2.1256768180265274E-2</v>
      </c>
    </row>
    <row r="61" spans="2:12" ht="14.4" x14ac:dyDescent="0.3">
      <c r="B61" s="24">
        <v>45170</v>
      </c>
      <c r="C61" s="25">
        <v>1336.3999999999999</v>
      </c>
      <c r="D61" s="25">
        <f t="shared" si="34"/>
        <v>6553.0430348443251</v>
      </c>
      <c r="E61" s="19">
        <v>1.5651002693804252</v>
      </c>
      <c r="F61" s="25">
        <f>(C61/30)*E61</f>
        <v>69.72</v>
      </c>
      <c r="G61" s="25">
        <f>D61/30</f>
        <v>218.43476782814417</v>
      </c>
      <c r="H61" s="25">
        <f t="shared" si="36"/>
        <v>288.15476782814414</v>
      </c>
      <c r="I61" s="25">
        <f t="shared" si="37"/>
        <v>13605.154767828144</v>
      </c>
      <c r="J61" s="26">
        <f t="shared" si="38"/>
        <v>5.1245282534282946E-3</v>
      </c>
      <c r="K61" s="26">
        <f t="shared" si="39"/>
        <v>1.6055294596476977E-2</v>
      </c>
      <c r="L61" s="27">
        <f t="shared" si="40"/>
        <v>2.1179822849905269E-2</v>
      </c>
    </row>
    <row r="62" spans="2:12" ht="14.4" x14ac:dyDescent="0.3">
      <c r="B62" s="24">
        <v>45200</v>
      </c>
      <c r="C62" s="25">
        <v>1261.4000000000001</v>
      </c>
      <c r="D62" s="25">
        <f t="shared" si="34"/>
        <v>6185.2802186116678</v>
      </c>
      <c r="E62" s="19">
        <v>1.5952116695734897</v>
      </c>
      <c r="F62" s="25">
        <f t="shared" ref="F62:F63" si="43">(C62/31)*E62</f>
        <v>64.90967741935485</v>
      </c>
      <c r="G62" s="25">
        <f t="shared" ref="G62:G63" si="44">D62/31</f>
        <v>199.52516834231187</v>
      </c>
      <c r="H62" s="25">
        <f t="shared" si="36"/>
        <v>264.43484576166674</v>
      </c>
      <c r="I62" s="25">
        <f t="shared" si="37"/>
        <v>13581.434845761667</v>
      </c>
      <c r="J62" s="26">
        <f t="shared" si="38"/>
        <v>4.7792945411515991E-3</v>
      </c>
      <c r="K62" s="26">
        <f t="shared" si="39"/>
        <v>1.4691022753356382E-2</v>
      </c>
      <c r="L62" s="27">
        <f t="shared" si="40"/>
        <v>1.9470317294507981E-2</v>
      </c>
    </row>
    <row r="63" spans="2:12" ht="14.4" x14ac:dyDescent="0.3">
      <c r="B63" s="289">
        <v>45231</v>
      </c>
      <c r="C63" s="290">
        <v>1320.8000000000002</v>
      </c>
      <c r="D63" s="291">
        <f t="shared" si="34"/>
        <v>6476.5483690679339</v>
      </c>
      <c r="E63" s="292">
        <v>1.4842519685039368</v>
      </c>
      <c r="F63" s="291">
        <f t="shared" si="43"/>
        <v>63.238709677419351</v>
      </c>
      <c r="G63" s="291">
        <f t="shared" si="44"/>
        <v>208.92091513122367</v>
      </c>
      <c r="H63" s="291">
        <f t="shared" si="36"/>
        <v>272.159624808643</v>
      </c>
      <c r="I63" s="291">
        <f t="shared" si="37"/>
        <v>13589.159624808643</v>
      </c>
      <c r="J63" s="293">
        <f t="shared" si="38"/>
        <v>4.6536144561853182E-3</v>
      </c>
      <c r="K63" s="293">
        <f t="shared" si="39"/>
        <v>1.5374086470351959E-2</v>
      </c>
      <c r="L63" s="294">
        <f t="shared" si="40"/>
        <v>2.0027700926537276E-2</v>
      </c>
    </row>
    <row r="64" spans="2:12" ht="14.4" x14ac:dyDescent="0.3">
      <c r="B64" s="24">
        <v>45261</v>
      </c>
      <c r="C64" s="295">
        <v>1484</v>
      </c>
      <c r="D64" s="295">
        <v>7516</v>
      </c>
      <c r="E64" s="296">
        <v>1.56</v>
      </c>
      <c r="F64" s="296">
        <v>77</v>
      </c>
      <c r="G64" s="296">
        <v>251</v>
      </c>
      <c r="H64" s="296">
        <v>328</v>
      </c>
      <c r="I64" s="295">
        <v>13645</v>
      </c>
      <c r="J64" s="297">
        <v>5.5999999999999999E-3</v>
      </c>
      <c r="K64" s="297">
        <v>1.84E-2</v>
      </c>
      <c r="L64" s="297">
        <v>2.4E-2</v>
      </c>
    </row>
    <row r="66" spans="2:12" ht="15.75" customHeight="1" x14ac:dyDescent="0.3">
      <c r="B66" s="469" t="s">
        <v>142</v>
      </c>
      <c r="C66" s="464"/>
      <c r="D66" s="464"/>
      <c r="E66" s="464"/>
      <c r="F66" s="464"/>
      <c r="G66" s="464"/>
      <c r="H66" s="464"/>
      <c r="I66" s="464"/>
      <c r="J66" s="464"/>
      <c r="K66" s="464"/>
      <c r="L66" s="465"/>
    </row>
    <row r="67" spans="2:12" ht="96.6" customHeight="1" x14ac:dyDescent="0.25">
      <c r="B67" s="246" t="s">
        <v>8</v>
      </c>
      <c r="C67" s="246" t="s">
        <v>9</v>
      </c>
      <c r="D67" s="246" t="s">
        <v>10</v>
      </c>
      <c r="E67" s="246" t="s">
        <v>11</v>
      </c>
      <c r="F67" s="246" t="s">
        <v>12</v>
      </c>
      <c r="G67" s="246" t="s">
        <v>13</v>
      </c>
      <c r="H67" s="246" t="s">
        <v>14</v>
      </c>
      <c r="I67" s="246" t="s">
        <v>15</v>
      </c>
      <c r="J67" s="246" t="s">
        <v>16</v>
      </c>
      <c r="K67" s="246" t="s">
        <v>17</v>
      </c>
      <c r="L67" s="246" t="s">
        <v>18</v>
      </c>
    </row>
    <row r="68" spans="2:12" ht="15.75" customHeight="1" x14ac:dyDescent="0.25">
      <c r="B68" s="261" t="s">
        <v>19</v>
      </c>
      <c r="C68" s="234"/>
      <c r="D68" s="234"/>
      <c r="E68" s="234"/>
      <c r="F68" s="234"/>
      <c r="G68" s="234"/>
      <c r="H68" s="234"/>
      <c r="I68" s="234"/>
      <c r="J68" s="234"/>
      <c r="K68" s="234"/>
      <c r="L68" s="234"/>
    </row>
    <row r="69" spans="2:12" ht="15.75" customHeight="1" x14ac:dyDescent="0.25">
      <c r="B69" s="298">
        <v>44927</v>
      </c>
      <c r="C69" s="234"/>
      <c r="D69" s="234"/>
      <c r="E69" s="234"/>
      <c r="F69" s="299">
        <f>SUM(F5,F21,F37,F53)</f>
        <v>4185.7378876685589</v>
      </c>
      <c r="G69" s="234"/>
      <c r="H69" s="234"/>
      <c r="I69" s="299">
        <f>SUM(I5,I21,I37,I53)</f>
        <v>563650.97610192641</v>
      </c>
      <c r="J69" s="234"/>
      <c r="K69" s="234"/>
      <c r="L69" s="234"/>
    </row>
    <row r="70" spans="2:12" ht="15.75" customHeight="1" x14ac:dyDescent="0.25">
      <c r="B70" s="298">
        <v>44958</v>
      </c>
      <c r="C70" s="234"/>
      <c r="D70" s="234"/>
      <c r="E70" s="234"/>
      <c r="F70" s="299">
        <f t="shared" ref="F70:F80" si="45">SUM(F6,F22,F38,F54)</f>
        <v>3908.2213591860591</v>
      </c>
      <c r="G70" s="234"/>
      <c r="H70" s="234"/>
      <c r="I70" s="299">
        <f t="shared" ref="I70:I80" si="46">SUM(I6,I22,I38,I54)</f>
        <v>563401.8044531768</v>
      </c>
      <c r="J70" s="234"/>
      <c r="K70" s="234"/>
      <c r="L70" s="234"/>
    </row>
    <row r="71" spans="2:12" ht="15.75" customHeight="1" x14ac:dyDescent="0.25">
      <c r="B71" s="298">
        <v>44986</v>
      </c>
      <c r="C71" s="234"/>
      <c r="D71" s="234"/>
      <c r="E71" s="234"/>
      <c r="F71" s="299">
        <f t="shared" si="45"/>
        <v>3796.8834838709681</v>
      </c>
      <c r="G71" s="234"/>
      <c r="H71" s="234"/>
      <c r="I71" s="299">
        <f t="shared" si="46"/>
        <v>562792.37752035947</v>
      </c>
      <c r="J71" s="234"/>
      <c r="K71" s="234"/>
      <c r="L71" s="234"/>
    </row>
    <row r="72" spans="2:12" ht="15.75" customHeight="1" x14ac:dyDescent="0.25">
      <c r="B72" s="298">
        <v>45017</v>
      </c>
      <c r="C72" s="234"/>
      <c r="D72" s="234"/>
      <c r="E72" s="234"/>
      <c r="F72" s="299">
        <f t="shared" si="45"/>
        <v>3617.5485599999997</v>
      </c>
      <c r="G72" s="234"/>
      <c r="H72" s="234"/>
      <c r="I72" s="299">
        <f t="shared" si="46"/>
        <v>562324.90367105533</v>
      </c>
      <c r="J72" s="234"/>
      <c r="K72" s="234"/>
      <c r="L72" s="234"/>
    </row>
    <row r="73" spans="2:12" ht="15.75" customHeight="1" x14ac:dyDescent="0.25">
      <c r="B73" s="298">
        <v>45047</v>
      </c>
      <c r="C73" s="234"/>
      <c r="D73" s="234"/>
      <c r="E73" s="234"/>
      <c r="F73" s="299">
        <f t="shared" si="45"/>
        <v>3361.6235096774194</v>
      </c>
      <c r="G73" s="234"/>
      <c r="H73" s="234"/>
      <c r="I73" s="299">
        <f t="shared" si="46"/>
        <v>561947.50500095414</v>
      </c>
      <c r="J73" s="234"/>
      <c r="K73" s="234"/>
      <c r="L73" s="234"/>
    </row>
    <row r="74" spans="2:12" ht="15.75" customHeight="1" x14ac:dyDescent="0.25">
      <c r="B74" s="298">
        <v>45078</v>
      </c>
      <c r="C74" s="234"/>
      <c r="D74" s="234"/>
      <c r="E74" s="234"/>
      <c r="F74" s="299">
        <f t="shared" si="45"/>
        <v>3226.5768800000001</v>
      </c>
      <c r="G74" s="234"/>
      <c r="H74" s="234"/>
      <c r="I74" s="299">
        <f t="shared" si="46"/>
        <v>561747.04887600022</v>
      </c>
      <c r="J74" s="234"/>
      <c r="K74" s="234"/>
      <c r="L74" s="234"/>
    </row>
    <row r="75" spans="2:12" ht="15.75" customHeight="1" x14ac:dyDescent="0.25">
      <c r="B75" s="298">
        <v>45108</v>
      </c>
      <c r="C75" s="234"/>
      <c r="D75" s="234"/>
      <c r="E75" s="234"/>
      <c r="F75" s="299">
        <f t="shared" si="45"/>
        <v>3720.5662064516127</v>
      </c>
      <c r="G75" s="234"/>
      <c r="H75" s="234"/>
      <c r="I75" s="299">
        <f t="shared" si="46"/>
        <v>562769.47337574407</v>
      </c>
      <c r="J75" s="234"/>
      <c r="K75" s="234"/>
      <c r="L75" s="234"/>
    </row>
    <row r="76" spans="2:12" ht="15.75" customHeight="1" x14ac:dyDescent="0.25">
      <c r="B76" s="298">
        <v>45139</v>
      </c>
      <c r="C76" s="234"/>
      <c r="D76" s="234"/>
      <c r="E76" s="234"/>
      <c r="F76" s="299">
        <f t="shared" si="45"/>
        <v>4262.199161290323</v>
      </c>
      <c r="G76" s="234"/>
      <c r="H76" s="234"/>
      <c r="I76" s="299">
        <f t="shared" si="46"/>
        <v>563977.1526000523</v>
      </c>
      <c r="J76" s="234"/>
      <c r="K76" s="234"/>
      <c r="L76" s="234"/>
    </row>
    <row r="77" spans="2:12" ht="15.75" customHeight="1" x14ac:dyDescent="0.25">
      <c r="B77" s="298">
        <v>45170</v>
      </c>
      <c r="C77" s="234"/>
      <c r="D77" s="234"/>
      <c r="E77" s="234"/>
      <c r="F77" s="299">
        <f t="shared" si="45"/>
        <v>3797.9983400000001</v>
      </c>
      <c r="G77" s="234"/>
      <c r="H77" s="234"/>
      <c r="I77" s="299">
        <f t="shared" si="46"/>
        <v>562285.68985429476</v>
      </c>
      <c r="J77" s="234"/>
      <c r="K77" s="234"/>
      <c r="L77" s="234"/>
    </row>
    <row r="78" spans="2:12" ht="15.75" customHeight="1" x14ac:dyDescent="0.25">
      <c r="B78" s="298">
        <v>45200</v>
      </c>
      <c r="C78" s="234"/>
      <c r="D78" s="234"/>
      <c r="E78" s="234"/>
      <c r="F78" s="299">
        <f t="shared" si="45"/>
        <v>4234.4578580645166</v>
      </c>
      <c r="G78" s="234"/>
      <c r="H78" s="234"/>
      <c r="I78" s="299">
        <f t="shared" si="46"/>
        <v>564097.30788187787</v>
      </c>
      <c r="J78" s="234"/>
      <c r="K78" s="234"/>
      <c r="L78" s="234"/>
    </row>
    <row r="79" spans="2:12" ht="15.75" customHeight="1" x14ac:dyDescent="0.25">
      <c r="B79" s="298">
        <v>45231</v>
      </c>
      <c r="C79" s="234"/>
      <c r="D79" s="234"/>
      <c r="E79" s="234"/>
      <c r="F79" s="299">
        <f t="shared" si="45"/>
        <v>4340.9212473118287</v>
      </c>
      <c r="G79" s="234"/>
      <c r="H79" s="234"/>
      <c r="I79" s="299">
        <f t="shared" si="46"/>
        <v>564184.50811012113</v>
      </c>
      <c r="J79" s="234"/>
      <c r="K79" s="234"/>
      <c r="L79" s="234"/>
    </row>
    <row r="80" spans="2:12" ht="15.75" customHeight="1" x14ac:dyDescent="0.25">
      <c r="B80" s="298">
        <v>45261</v>
      </c>
      <c r="C80" s="234"/>
      <c r="D80" s="234"/>
      <c r="E80" s="234"/>
      <c r="F80" s="299">
        <f t="shared" si="45"/>
        <v>3577.2845161290325</v>
      </c>
      <c r="G80" s="234"/>
      <c r="H80" s="234"/>
      <c r="I80" s="299">
        <f t="shared" si="46"/>
        <v>561973.49669107923</v>
      </c>
      <c r="J80" s="234"/>
      <c r="K80" s="234"/>
      <c r="L80" s="234"/>
    </row>
    <row r="81" spans="1:26" ht="15.75" customHeight="1" x14ac:dyDescent="0.25">
      <c r="B81" s="52"/>
    </row>
    <row r="82" spans="1:26" ht="27.6" x14ac:dyDescent="0.25">
      <c r="B82" s="413" t="s">
        <v>171</v>
      </c>
      <c r="C82" s="413" t="s">
        <v>60</v>
      </c>
      <c r="D82" s="413" t="s">
        <v>172</v>
      </c>
      <c r="E82" s="414" t="s">
        <v>25</v>
      </c>
      <c r="F82" s="415" t="s">
        <v>26</v>
      </c>
      <c r="G82" s="415" t="s">
        <v>27</v>
      </c>
      <c r="H82" s="415" t="s">
        <v>28</v>
      </c>
      <c r="I82" s="415" t="s">
        <v>29</v>
      </c>
      <c r="J82" s="415" t="s">
        <v>30</v>
      </c>
      <c r="K82" s="415" t="s">
        <v>31</v>
      </c>
      <c r="L82" s="415" t="s">
        <v>32</v>
      </c>
      <c r="M82" s="415" t="s">
        <v>33</v>
      </c>
      <c r="N82" s="415" t="s">
        <v>34</v>
      </c>
      <c r="O82" s="415" t="s">
        <v>35</v>
      </c>
      <c r="P82" s="415" t="s">
        <v>36</v>
      </c>
    </row>
    <row r="83" spans="1:26" ht="13.8" x14ac:dyDescent="0.3">
      <c r="B83" s="416" t="s">
        <v>37</v>
      </c>
      <c r="C83" s="417">
        <f>I4</f>
        <v>10996</v>
      </c>
      <c r="D83" s="418">
        <f>AVERAGE(E83:P83)</f>
        <v>13082.118884384841</v>
      </c>
      <c r="E83" s="419">
        <f>I5</f>
        <v>13413.751508192716</v>
      </c>
      <c r="F83" s="419">
        <f>I6</f>
        <v>13243.835866867479</v>
      </c>
      <c r="G83" s="419">
        <f>I7</f>
        <v>13170.22027996647</v>
      </c>
      <c r="H83" s="419">
        <f>I8</f>
        <v>13343.143162324588</v>
      </c>
      <c r="I83" s="419">
        <f>I9</f>
        <v>12762.797402635168</v>
      </c>
      <c r="J83" s="419">
        <f>I10</f>
        <v>12521.816904041856</v>
      </c>
      <c r="K83" s="419">
        <f>I11</f>
        <v>12946.752831335314</v>
      </c>
      <c r="L83" s="419">
        <f>I12</f>
        <v>12685.238523429802</v>
      </c>
      <c r="M83" s="419">
        <f>I13</f>
        <v>13183.179426759429</v>
      </c>
      <c r="N83" s="419">
        <f>I14</f>
        <v>13155.680374897476</v>
      </c>
      <c r="O83" s="419">
        <f>I14</f>
        <v>13155.680374897476</v>
      </c>
      <c r="P83" s="419">
        <f>I15</f>
        <v>13403.329957270311</v>
      </c>
    </row>
    <row r="84" spans="1:26" ht="13.8" x14ac:dyDescent="0.3">
      <c r="B84" s="420" t="s">
        <v>38</v>
      </c>
      <c r="C84" s="421">
        <f>D83/C83</f>
        <v>1.1897161590018954</v>
      </c>
      <c r="D84" s="421"/>
      <c r="E84" s="422">
        <f t="shared" ref="E84:P84" si="47">E83/$C$83</f>
        <v>1.219875546398028</v>
      </c>
      <c r="F84" s="423">
        <f t="shared" si="47"/>
        <v>1.2044230508246161</v>
      </c>
      <c r="G84" s="424">
        <f t="shared" si="47"/>
        <v>1.197728290284328</v>
      </c>
      <c r="H84" s="422">
        <f t="shared" si="47"/>
        <v>1.2134542708552736</v>
      </c>
      <c r="I84" s="425">
        <f t="shared" si="47"/>
        <v>1.1606763734662757</v>
      </c>
      <c r="J84" s="425">
        <f t="shared" si="47"/>
        <v>1.1387610862169748</v>
      </c>
      <c r="K84" s="426">
        <f t="shared" si="47"/>
        <v>1.1774056776405342</v>
      </c>
      <c r="L84" s="425">
        <f t="shared" si="47"/>
        <v>1.1536230014032196</v>
      </c>
      <c r="M84" s="424">
        <f t="shared" si="47"/>
        <v>1.1989068230956192</v>
      </c>
      <c r="N84" s="424">
        <f t="shared" si="47"/>
        <v>1.1964059998997341</v>
      </c>
      <c r="O84" s="424">
        <f t="shared" si="47"/>
        <v>1.1964059998997341</v>
      </c>
      <c r="P84" s="424">
        <f t="shared" si="47"/>
        <v>1.218927788038406</v>
      </c>
    </row>
    <row r="85" spans="1:26" ht="13.8" x14ac:dyDescent="0.25">
      <c r="A85" s="30"/>
      <c r="B85" s="427" t="s">
        <v>39</v>
      </c>
      <c r="C85" s="428">
        <f>I20</f>
        <v>165731</v>
      </c>
      <c r="D85" s="429">
        <f>AVERAGE(E85:P85)</f>
        <v>168389.6521353627</v>
      </c>
      <c r="E85" s="429">
        <f>I21</f>
        <v>168266.9989084698</v>
      </c>
      <c r="F85" s="429">
        <f>I22</f>
        <v>168193.65288040065</v>
      </c>
      <c r="G85" s="429">
        <f>I23</f>
        <v>168480.94284421019</v>
      </c>
      <c r="H85" s="429">
        <f>I24</f>
        <v>168186.17935242693</v>
      </c>
      <c r="I85" s="429">
        <f>I25</f>
        <v>168247.17372650703</v>
      </c>
      <c r="J85" s="429">
        <f>I26</f>
        <v>168409.48650894829</v>
      </c>
      <c r="K85" s="429">
        <f>I27</f>
        <v>168419.05977951069</v>
      </c>
      <c r="L85" s="429">
        <f>I28</f>
        <v>168507.44573548072</v>
      </c>
      <c r="M85" s="429">
        <f>I29</f>
        <v>168359.85285234978</v>
      </c>
      <c r="N85" s="429">
        <f>I30</f>
        <v>168736.79619626442</v>
      </c>
      <c r="O85" s="429">
        <f>I31</f>
        <v>168419.76607040002</v>
      </c>
      <c r="P85" s="429">
        <f>I32</f>
        <v>168448.47076938394</v>
      </c>
      <c r="T85" s="30"/>
      <c r="U85" s="30"/>
      <c r="V85" s="30"/>
      <c r="W85" s="30"/>
      <c r="X85" s="30"/>
      <c r="Y85" s="30"/>
      <c r="Z85" s="30"/>
    </row>
    <row r="86" spans="1:26" ht="13.8" x14ac:dyDescent="0.3">
      <c r="B86" s="420" t="s">
        <v>38</v>
      </c>
      <c r="C86" s="421">
        <f>D85/C85</f>
        <v>1.0160419724454852</v>
      </c>
      <c r="D86" s="420"/>
      <c r="E86" s="430">
        <f t="shared" ref="E86:P86" si="48">E85/$C$85</f>
        <v>1.0153018983079194</v>
      </c>
      <c r="F86" s="426">
        <f t="shared" si="48"/>
        <v>1.0148593376037112</v>
      </c>
      <c r="G86" s="424">
        <f t="shared" si="48"/>
        <v>1.0165928090955234</v>
      </c>
      <c r="H86" s="426">
        <f t="shared" si="48"/>
        <v>1.0148142432763148</v>
      </c>
      <c r="I86" s="430">
        <f t="shared" si="48"/>
        <v>1.015182275654567</v>
      </c>
      <c r="J86" s="424">
        <f t="shared" si="48"/>
        <v>1.0161616505599331</v>
      </c>
      <c r="K86" s="424">
        <f t="shared" si="48"/>
        <v>1.0162194144698982</v>
      </c>
      <c r="L86" s="424">
        <f t="shared" si="48"/>
        <v>1.0167527242065801</v>
      </c>
      <c r="M86" s="424">
        <f t="shared" si="48"/>
        <v>1.0158621673214412</v>
      </c>
      <c r="N86" s="424">
        <f t="shared" si="48"/>
        <v>1.018136596027686</v>
      </c>
      <c r="O86" s="424">
        <f t="shared" si="48"/>
        <v>1.0162236761402514</v>
      </c>
      <c r="P86" s="424">
        <f t="shared" si="48"/>
        <v>1.0163968766819964</v>
      </c>
    </row>
    <row r="87" spans="1:26" ht="13.8" x14ac:dyDescent="0.3">
      <c r="B87" s="431" t="s">
        <v>40</v>
      </c>
      <c r="C87" s="432">
        <f>I36</f>
        <v>361873</v>
      </c>
      <c r="D87" s="429">
        <f>AVERAGE(E87:P87)</f>
        <v>367829.67499770707</v>
      </c>
      <c r="E87" s="419">
        <f>I37</f>
        <v>368271.98608307907</v>
      </c>
      <c r="F87" s="419">
        <f>I38</f>
        <v>368392.25683973584</v>
      </c>
      <c r="G87" s="419">
        <f>I39</f>
        <v>367621.37367445475</v>
      </c>
      <c r="H87" s="419">
        <f>I40</f>
        <v>367152.98868439283</v>
      </c>
      <c r="I87" s="419">
        <f>I41</f>
        <v>367263.76689235284</v>
      </c>
      <c r="J87" s="419">
        <f>I42</f>
        <v>367227.05776115292</v>
      </c>
      <c r="K87" s="419">
        <f>I43</f>
        <v>367782.27840412501</v>
      </c>
      <c r="L87" s="419">
        <f>I44</f>
        <v>369178.24398417713</v>
      </c>
      <c r="M87" s="419">
        <f>I45</f>
        <v>367137.50280735741</v>
      </c>
      <c r="N87" s="419">
        <f>I46</f>
        <v>368623.39646495436</v>
      </c>
      <c r="O87" s="419">
        <f>I47</f>
        <v>368772.25245764217</v>
      </c>
      <c r="P87" s="419">
        <f>I48</f>
        <v>366532.99591906113</v>
      </c>
    </row>
    <row r="88" spans="1:26" ht="13.8" x14ac:dyDescent="0.3">
      <c r="B88" s="420" t="s">
        <v>38</v>
      </c>
      <c r="C88" s="421">
        <f>D87/C87</f>
        <v>1.0164606781873946</v>
      </c>
      <c r="D88" s="420"/>
      <c r="E88" s="424">
        <f t="shared" ref="E88:P88" si="49">E87/$C$87</f>
        <v>1.0176829608262541</v>
      </c>
      <c r="F88" s="424">
        <f t="shared" si="49"/>
        <v>1.0180153170856512</v>
      </c>
      <c r="G88" s="424">
        <f t="shared" si="49"/>
        <v>1.0158850582233401</v>
      </c>
      <c r="H88" s="426">
        <f t="shared" si="49"/>
        <v>1.0145907229453228</v>
      </c>
      <c r="I88" s="426">
        <f t="shared" si="49"/>
        <v>1.0148968474916693</v>
      </c>
      <c r="J88" s="426">
        <f t="shared" si="49"/>
        <v>1.0147954054631125</v>
      </c>
      <c r="K88" s="424">
        <f t="shared" si="49"/>
        <v>1.0163297024208078</v>
      </c>
      <c r="L88" s="424">
        <f t="shared" si="49"/>
        <v>1.0201873142903093</v>
      </c>
      <c r="M88" s="426">
        <f t="shared" si="49"/>
        <v>1.0145479292662272</v>
      </c>
      <c r="N88" s="424">
        <f t="shared" si="49"/>
        <v>1.0186540484229394</v>
      </c>
      <c r="O88" s="424">
        <f t="shared" si="49"/>
        <v>1.0190653971355756</v>
      </c>
      <c r="P88" s="430">
        <f t="shared" si="49"/>
        <v>1.012877434677528</v>
      </c>
    </row>
    <row r="89" spans="1:26" ht="13.8" x14ac:dyDescent="0.3">
      <c r="B89" s="431" t="s">
        <v>41</v>
      </c>
      <c r="C89" s="432">
        <f>I52</f>
        <v>13317</v>
      </c>
      <c r="D89" s="429">
        <f>AVERAGE(E89:P89)</f>
        <v>13611.961858287432</v>
      </c>
      <c r="E89" s="419">
        <f>I53</f>
        <v>13698.23960218484</v>
      </c>
      <c r="F89" s="419">
        <f>I54</f>
        <v>13572.058866172776</v>
      </c>
      <c r="G89" s="419">
        <f>I55</f>
        <v>13519.840721728024</v>
      </c>
      <c r="H89" s="419">
        <f>I56</f>
        <v>13642.592471911039</v>
      </c>
      <c r="I89" s="419">
        <f>I57</f>
        <v>13673.766979459087</v>
      </c>
      <c r="J89" s="419">
        <f>I58</f>
        <v>13588.68770185721</v>
      </c>
      <c r="K89" s="419">
        <f>I59</f>
        <v>13621.38236077307</v>
      </c>
      <c r="L89" s="419">
        <f>I60</f>
        <v>13606.224356964678</v>
      </c>
      <c r="M89" s="419">
        <f>I61</f>
        <v>13605.154767828144</v>
      </c>
      <c r="N89" s="419">
        <f>I62</f>
        <v>13581.434845761667</v>
      </c>
      <c r="O89" s="419">
        <f>I63</f>
        <v>13589.159624808643</v>
      </c>
      <c r="P89" s="419">
        <f>I64</f>
        <v>13645</v>
      </c>
    </row>
    <row r="90" spans="1:26" ht="13.8" x14ac:dyDescent="0.3">
      <c r="B90" s="433" t="s">
        <v>38</v>
      </c>
      <c r="C90" s="434">
        <f>D89/C89</f>
        <v>1.0221492722300392</v>
      </c>
      <c r="D90" s="433"/>
      <c r="E90" s="435">
        <f>E89/$C$89</f>
        <v>1.0286280395122656</v>
      </c>
      <c r="F90" s="436">
        <f t="shared" ref="F90:P90" si="50">F89/$C$89</f>
        <v>1.0191528772375742</v>
      </c>
      <c r="G90" s="436">
        <f t="shared" si="50"/>
        <v>1.0152317129779997</v>
      </c>
      <c r="H90" s="435">
        <f t="shared" si="50"/>
        <v>1.0244493858910444</v>
      </c>
      <c r="I90" s="435">
        <f t="shared" si="50"/>
        <v>1.0267903416279258</v>
      </c>
      <c r="J90" s="437">
        <f t="shared" si="50"/>
        <v>1.0204015695620043</v>
      </c>
      <c r="K90" s="435">
        <f t="shared" si="50"/>
        <v>1.0228566764866764</v>
      </c>
      <c r="L90" s="435">
        <f t="shared" si="50"/>
        <v>1.0217184318513688</v>
      </c>
      <c r="M90" s="435">
        <f t="shared" si="50"/>
        <v>1.0216381142771003</v>
      </c>
      <c r="N90" s="437">
        <f t="shared" si="50"/>
        <v>1.0198569381813973</v>
      </c>
      <c r="O90" s="437">
        <f t="shared" si="50"/>
        <v>1.0204370071944615</v>
      </c>
      <c r="P90" s="435">
        <f t="shared" si="50"/>
        <v>1.0246301719606519</v>
      </c>
    </row>
    <row r="91" spans="1:26" ht="13.8" x14ac:dyDescent="0.3">
      <c r="B91" s="438" t="s">
        <v>142</v>
      </c>
      <c r="C91" s="439">
        <f t="shared" ref="C91:P91" si="51">SUM(C83,C85,C87,C89)</f>
        <v>551917</v>
      </c>
      <c r="D91" s="439">
        <f t="shared" si="51"/>
        <v>562913.40787574206</v>
      </c>
      <c r="E91" s="439">
        <f t="shared" si="51"/>
        <v>563650.97610192641</v>
      </c>
      <c r="F91" s="439">
        <f t="shared" si="51"/>
        <v>563401.8044531768</v>
      </c>
      <c r="G91" s="439">
        <f t="shared" si="51"/>
        <v>562792.37752035947</v>
      </c>
      <c r="H91" s="439">
        <f t="shared" si="51"/>
        <v>562324.90367105533</v>
      </c>
      <c r="I91" s="439">
        <f t="shared" si="51"/>
        <v>561947.50500095414</v>
      </c>
      <c r="J91" s="439">
        <f t="shared" si="51"/>
        <v>561747.04887600022</v>
      </c>
      <c r="K91" s="439">
        <f t="shared" si="51"/>
        <v>562769.47337574407</v>
      </c>
      <c r="L91" s="439">
        <f t="shared" si="51"/>
        <v>563977.1526000523</v>
      </c>
      <c r="M91" s="439">
        <f t="shared" si="51"/>
        <v>562285.68985429476</v>
      </c>
      <c r="N91" s="439">
        <f t="shared" si="51"/>
        <v>564097.30788187787</v>
      </c>
      <c r="O91" s="439">
        <f t="shared" si="51"/>
        <v>563936.85852774838</v>
      </c>
      <c r="P91" s="439">
        <f t="shared" si="51"/>
        <v>562029.79664571537</v>
      </c>
    </row>
    <row r="92" spans="1:26" ht="13.8" x14ac:dyDescent="0.3">
      <c r="B92" s="440" t="s">
        <v>38</v>
      </c>
      <c r="C92" s="441">
        <f>D91/C91</f>
        <v>1.0199240245829393</v>
      </c>
      <c r="D92" s="442"/>
      <c r="E92" s="443">
        <f>E91/$C$91</f>
        <v>1.0212603998462204</v>
      </c>
      <c r="F92" s="443">
        <f t="shared" ref="F92:P92" si="52">F91/$C$91</f>
        <v>1.0208089340483746</v>
      </c>
      <c r="G92" s="443">
        <f t="shared" si="52"/>
        <v>1.0197047337196707</v>
      </c>
      <c r="H92" s="444">
        <f t="shared" si="52"/>
        <v>1.0188577334473397</v>
      </c>
      <c r="I92" s="444">
        <f>I91/$C$91</f>
        <v>1.0181739373872414</v>
      </c>
      <c r="J92" s="444">
        <f t="shared" si="52"/>
        <v>1.0178107376217804</v>
      </c>
      <c r="K92" s="443">
        <f t="shared" si="52"/>
        <v>1.0196632344641388</v>
      </c>
      <c r="L92" s="443">
        <f t="shared" si="52"/>
        <v>1.0218513881617206</v>
      </c>
      <c r="M92" s="444">
        <f t="shared" si="52"/>
        <v>1.0187866832409489</v>
      </c>
      <c r="N92" s="443">
        <f t="shared" si="52"/>
        <v>1.022069093508404</v>
      </c>
      <c r="O92" s="443">
        <f t="shared" si="52"/>
        <v>1.0217783806763487</v>
      </c>
      <c r="P92" s="444">
        <f t="shared" si="52"/>
        <v>1.0183230388730831</v>
      </c>
    </row>
    <row r="94" spans="1:26" ht="13.2" x14ac:dyDescent="0.25">
      <c r="B94" s="467" t="s">
        <v>37</v>
      </c>
      <c r="C94" s="467"/>
      <c r="E94" s="229">
        <v>1.19</v>
      </c>
      <c r="F94" s="229">
        <v>1.19</v>
      </c>
      <c r="G94" s="229">
        <v>1.19</v>
      </c>
      <c r="H94" s="229">
        <v>1.19</v>
      </c>
      <c r="I94" s="229">
        <v>1.19</v>
      </c>
      <c r="J94" s="229">
        <v>1.19</v>
      </c>
      <c r="K94" s="229">
        <v>1.19</v>
      </c>
      <c r="L94" s="229">
        <v>1.19</v>
      </c>
      <c r="M94" s="229">
        <v>1.19</v>
      </c>
      <c r="N94" s="229">
        <v>1.19</v>
      </c>
      <c r="O94" s="229">
        <v>1.19</v>
      </c>
      <c r="P94" s="229">
        <v>1.19</v>
      </c>
    </row>
    <row r="95" spans="1:26" ht="13.2" x14ac:dyDescent="0.25">
      <c r="B95" s="233" t="s">
        <v>38</v>
      </c>
      <c r="C95" s="229">
        <f>C84</f>
        <v>1.1897161590018954</v>
      </c>
      <c r="D95" s="232"/>
      <c r="E95" s="230">
        <v>1.016</v>
      </c>
      <c r="F95" s="230">
        <v>1.016</v>
      </c>
      <c r="G95" s="230">
        <v>1.016</v>
      </c>
      <c r="H95" s="230">
        <v>1.016</v>
      </c>
      <c r="I95" s="230">
        <v>1.016</v>
      </c>
      <c r="J95" s="230">
        <v>1.016</v>
      </c>
      <c r="K95" s="230">
        <v>1.016</v>
      </c>
      <c r="L95" s="230">
        <v>1.016</v>
      </c>
      <c r="M95" s="230">
        <v>1.016</v>
      </c>
      <c r="N95" s="230">
        <v>1.016</v>
      </c>
      <c r="O95" s="230">
        <v>1.016</v>
      </c>
      <c r="P95" s="230">
        <v>1.016</v>
      </c>
    </row>
    <row r="96" spans="1:26" ht="13.2" x14ac:dyDescent="0.25">
      <c r="B96" s="233" t="s">
        <v>140</v>
      </c>
      <c r="C96" s="230">
        <f>C84*0.85</f>
        <v>1.0112587351516111</v>
      </c>
      <c r="E96" s="229">
        <v>1.0205312340051556</v>
      </c>
      <c r="F96" s="229">
        <v>1.0205312340051556</v>
      </c>
      <c r="G96" s="229">
        <v>1.0205312340051556</v>
      </c>
      <c r="H96" s="229">
        <v>1.0205312340051556</v>
      </c>
      <c r="I96" s="229">
        <v>1.0205312340051556</v>
      </c>
      <c r="J96" s="229">
        <v>1.0205312340051556</v>
      </c>
      <c r="K96" s="229">
        <v>1.0205312340051556</v>
      </c>
      <c r="L96" s="229">
        <v>1.0205312340051556</v>
      </c>
      <c r="M96" s="229">
        <v>1.0205312340051556</v>
      </c>
      <c r="N96" s="229">
        <v>1.0205312340051556</v>
      </c>
      <c r="O96" s="229">
        <v>1.0205312340051556</v>
      </c>
      <c r="P96" s="229">
        <v>1.0205312340051556</v>
      </c>
    </row>
    <row r="97" spans="2:16" ht="13.2" x14ac:dyDescent="0.25">
      <c r="B97" s="468" t="s">
        <v>39</v>
      </c>
      <c r="C97" s="468"/>
      <c r="E97" s="230">
        <v>1.0409999999999999</v>
      </c>
      <c r="F97" s="230">
        <v>1.0409999999999999</v>
      </c>
      <c r="G97" s="230">
        <v>1.0409999999999999</v>
      </c>
      <c r="H97" s="230">
        <v>1.0409999999999999</v>
      </c>
      <c r="I97" s="230">
        <v>1.0409999999999999</v>
      </c>
      <c r="J97" s="230">
        <v>1.0409999999999999</v>
      </c>
      <c r="K97" s="230">
        <v>1.0409999999999999</v>
      </c>
      <c r="L97" s="230">
        <v>1.0409999999999999</v>
      </c>
      <c r="M97" s="230">
        <v>1.0409999999999999</v>
      </c>
      <c r="N97" s="230">
        <v>1.0409999999999999</v>
      </c>
      <c r="O97" s="230">
        <v>1.0409999999999999</v>
      </c>
      <c r="P97" s="230">
        <v>1.0409999999999999</v>
      </c>
    </row>
    <row r="98" spans="2:16" ht="13.2" x14ac:dyDescent="0.25">
      <c r="B98" s="234" t="s">
        <v>38</v>
      </c>
      <c r="C98" s="230">
        <f>C86</f>
        <v>1.0160419724454852</v>
      </c>
      <c r="E98" s="230">
        <v>1.0155717616190816</v>
      </c>
      <c r="F98" s="230">
        <v>1.0155717616190816</v>
      </c>
      <c r="G98" s="230">
        <v>1.0155717616190816</v>
      </c>
      <c r="H98" s="230">
        <v>1.0155717616190816</v>
      </c>
      <c r="I98" s="230">
        <v>1.0155717616190816</v>
      </c>
      <c r="J98" s="230">
        <v>1.0155717616190816</v>
      </c>
      <c r="K98" s="230">
        <v>1.0155717616190816</v>
      </c>
      <c r="L98" s="230">
        <v>1.0155717616190816</v>
      </c>
      <c r="M98" s="230">
        <v>1.0155717616190816</v>
      </c>
      <c r="N98" s="230">
        <v>1.0155717616190816</v>
      </c>
      <c r="O98" s="230">
        <v>1.0155717616190816</v>
      </c>
      <c r="P98" s="230">
        <v>1.0155717616190816</v>
      </c>
    </row>
    <row r="99" spans="2:16" ht="13.2" x14ac:dyDescent="0.25">
      <c r="B99" s="233" t="s">
        <v>140</v>
      </c>
      <c r="C99" s="230">
        <f>C86*0.85</f>
        <v>0.86363567657866236</v>
      </c>
      <c r="E99" s="230">
        <v>1.022</v>
      </c>
      <c r="F99" s="230">
        <v>1.022</v>
      </c>
      <c r="G99" s="230">
        <v>1.022</v>
      </c>
      <c r="H99" s="230">
        <v>1.022</v>
      </c>
      <c r="I99" s="230">
        <v>1.022</v>
      </c>
      <c r="J99" s="230">
        <v>1.022</v>
      </c>
      <c r="K99" s="230">
        <v>1.022</v>
      </c>
      <c r="L99" s="230">
        <v>1.022</v>
      </c>
      <c r="M99" s="230">
        <v>1.022</v>
      </c>
      <c r="N99" s="230">
        <v>1.022</v>
      </c>
      <c r="O99" s="230">
        <v>1.022</v>
      </c>
      <c r="P99" s="230">
        <v>1.022</v>
      </c>
    </row>
    <row r="100" spans="2:16" ht="15.75" customHeight="1" x14ac:dyDescent="0.25">
      <c r="B100" s="392" t="s">
        <v>40</v>
      </c>
      <c r="C100" s="392"/>
      <c r="E100" s="254">
        <v>1.02</v>
      </c>
      <c r="F100" s="254">
        <v>1.02</v>
      </c>
      <c r="G100" s="254">
        <v>1.02</v>
      </c>
      <c r="H100" s="254">
        <v>1.02</v>
      </c>
      <c r="I100" s="254">
        <v>1.02</v>
      </c>
      <c r="J100" s="254">
        <v>1.02</v>
      </c>
      <c r="K100" s="254">
        <v>1.02</v>
      </c>
      <c r="L100" s="254">
        <v>1.02</v>
      </c>
      <c r="M100" s="254">
        <v>1.02</v>
      </c>
      <c r="N100" s="254">
        <v>1.02</v>
      </c>
      <c r="O100" s="254">
        <v>1.02</v>
      </c>
      <c r="P100" s="254">
        <v>1.02</v>
      </c>
    </row>
    <row r="101" spans="2:16" ht="15.75" customHeight="1" x14ac:dyDescent="0.25">
      <c r="B101" s="234" t="s">
        <v>38</v>
      </c>
      <c r="C101" s="230">
        <f>C88</f>
        <v>1.0164606781873946</v>
      </c>
    </row>
    <row r="102" spans="2:16" ht="15.75" customHeight="1" x14ac:dyDescent="0.25">
      <c r="B102" s="233" t="s">
        <v>140</v>
      </c>
      <c r="C102" s="230">
        <f>C88*0.85</f>
        <v>0.86399157645928537</v>
      </c>
    </row>
    <row r="103" spans="2:16" ht="15.75" customHeight="1" x14ac:dyDescent="0.25">
      <c r="B103" s="460" t="s">
        <v>41</v>
      </c>
      <c r="C103" s="461"/>
    </row>
    <row r="104" spans="2:16" ht="15.75" customHeight="1" x14ac:dyDescent="0.25">
      <c r="B104" s="234" t="s">
        <v>38</v>
      </c>
      <c r="C104" s="230">
        <f>C90</f>
        <v>1.0221492722300392</v>
      </c>
    </row>
    <row r="105" spans="2:16" ht="15.75" customHeight="1" x14ac:dyDescent="0.25">
      <c r="B105" s="233" t="s">
        <v>140</v>
      </c>
      <c r="C105" s="230">
        <f>C90*0.85</f>
        <v>0.86882688139553321</v>
      </c>
    </row>
    <row r="106" spans="2:16" ht="15.75" customHeight="1" x14ac:dyDescent="0.25">
      <c r="B106" s="462" t="s">
        <v>142</v>
      </c>
      <c r="C106" s="461"/>
    </row>
    <row r="107" spans="2:16" ht="15.75" customHeight="1" x14ac:dyDescent="0.25">
      <c r="B107" s="234" t="s">
        <v>38</v>
      </c>
      <c r="C107" s="254">
        <f>C92</f>
        <v>1.0199240245829393</v>
      </c>
      <c r="D107" s="31"/>
      <c r="E107" s="33"/>
    </row>
    <row r="108" spans="2:16" ht="15.75" customHeight="1" x14ac:dyDescent="0.25">
      <c r="B108" s="233" t="s">
        <v>140</v>
      </c>
      <c r="C108" s="255">
        <f>C107*0.85</f>
        <v>0.86693542089549835</v>
      </c>
      <c r="D108" s="32"/>
      <c r="E108" s="33"/>
    </row>
    <row r="109" spans="2:16" ht="15.75" customHeight="1" x14ac:dyDescent="0.25">
      <c r="D109" s="32"/>
      <c r="E109" s="33"/>
    </row>
    <row r="110" spans="2:16" ht="15.75" customHeight="1" x14ac:dyDescent="0.25">
      <c r="D110" s="31"/>
      <c r="E110" s="33"/>
    </row>
    <row r="111" spans="2:16" ht="15.75" customHeight="1" x14ac:dyDescent="0.25">
      <c r="D111" s="31"/>
      <c r="E111" s="33"/>
      <c r="F111" s="237"/>
    </row>
    <row r="112" spans="2:16" ht="15.75" customHeight="1" x14ac:dyDescent="0.25">
      <c r="D112" s="33"/>
      <c r="E112" s="33"/>
    </row>
    <row r="117" spans="6:6" ht="15.75" customHeight="1" x14ac:dyDescent="0.25">
      <c r="F117" s="237"/>
    </row>
  </sheetData>
  <mergeCells count="9">
    <mergeCell ref="B103:C103"/>
    <mergeCell ref="B106:C106"/>
    <mergeCell ref="B50:L50"/>
    <mergeCell ref="B2:L2"/>
    <mergeCell ref="B18:L18"/>
    <mergeCell ref="B34:L34"/>
    <mergeCell ref="B94:C94"/>
    <mergeCell ref="B97:C97"/>
    <mergeCell ref="B66:L6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70"/>
  <sheetViews>
    <sheetView topLeftCell="A13" zoomScale="90" zoomScaleNormal="90" workbookViewId="0">
      <selection activeCell="J41" sqref="J41"/>
    </sheetView>
  </sheetViews>
  <sheetFormatPr baseColWidth="10" defaultColWidth="12.6640625" defaultRowHeight="15.75" customHeight="1" x14ac:dyDescent="0.25"/>
  <cols>
    <col min="1" max="1" width="1.33203125" customWidth="1"/>
    <col min="2" max="2" width="20.44140625" customWidth="1"/>
    <col min="3" max="3" width="13.44140625" customWidth="1"/>
    <col min="4" max="4" width="18.21875" customWidth="1"/>
    <col min="5" max="5" width="16.6640625" customWidth="1"/>
    <col min="6" max="6" width="13.109375" customWidth="1"/>
    <col min="7" max="7" width="18.33203125" customWidth="1"/>
    <col min="8" max="8" width="19.77734375" customWidth="1"/>
    <col min="9" max="9" width="12.109375" customWidth="1"/>
    <col min="10" max="10" width="16.21875" customWidth="1"/>
    <col min="11" max="11" width="17.6640625" customWidth="1"/>
    <col min="12" max="12" width="15.44140625" customWidth="1"/>
    <col min="13" max="13" width="14.77734375" customWidth="1"/>
  </cols>
  <sheetData>
    <row r="1" spans="2:21" ht="13.2" x14ac:dyDescent="0.25">
      <c r="H1" s="34"/>
    </row>
    <row r="2" spans="2:21" ht="13.2" x14ac:dyDescent="0.25">
      <c r="B2" s="474" t="s">
        <v>42</v>
      </c>
      <c r="C2" s="464"/>
      <c r="D2" s="464"/>
      <c r="E2" s="465"/>
      <c r="F2" s="474" t="s">
        <v>20</v>
      </c>
      <c r="G2" s="464"/>
      <c r="H2" s="464"/>
      <c r="I2" s="465"/>
      <c r="J2" s="474" t="s">
        <v>23</v>
      </c>
      <c r="K2" s="475"/>
      <c r="L2" s="475"/>
      <c r="M2" s="476"/>
      <c r="N2" s="474" t="s">
        <v>24</v>
      </c>
      <c r="O2" s="464"/>
      <c r="P2" s="464"/>
      <c r="Q2" s="465"/>
      <c r="R2" s="471" t="s">
        <v>141</v>
      </c>
      <c r="S2" s="472"/>
      <c r="T2" s="472"/>
      <c r="U2" s="472"/>
    </row>
    <row r="3" spans="2:21" ht="13.2" x14ac:dyDescent="0.25">
      <c r="B3" s="473" t="s">
        <v>43</v>
      </c>
      <c r="C3" s="464"/>
      <c r="D3" s="464"/>
      <c r="E3" s="465"/>
      <c r="F3" s="473" t="s">
        <v>43</v>
      </c>
      <c r="G3" s="464"/>
      <c r="H3" s="464"/>
      <c r="I3" s="465"/>
      <c r="J3" s="393" t="s">
        <v>43</v>
      </c>
      <c r="K3" s="456"/>
      <c r="L3" s="456"/>
      <c r="M3" s="457"/>
      <c r="N3" s="473" t="s">
        <v>43</v>
      </c>
      <c r="O3" s="464"/>
      <c r="P3" s="464"/>
      <c r="Q3" s="465"/>
      <c r="R3" s="473" t="s">
        <v>43</v>
      </c>
      <c r="S3" s="464"/>
      <c r="T3" s="464"/>
      <c r="U3" s="465"/>
    </row>
    <row r="4" spans="2:21" ht="79.2" x14ac:dyDescent="0.25">
      <c r="B4" s="20" t="s">
        <v>44</v>
      </c>
      <c r="C4" s="20" t="s">
        <v>45</v>
      </c>
      <c r="D4" s="20" t="s">
        <v>46</v>
      </c>
      <c r="E4" s="20" t="s">
        <v>47</v>
      </c>
      <c r="F4" s="20" t="s">
        <v>44</v>
      </c>
      <c r="G4" s="20" t="s">
        <v>45</v>
      </c>
      <c r="H4" s="20" t="s">
        <v>46</v>
      </c>
      <c r="I4" s="20" t="s">
        <v>48</v>
      </c>
      <c r="J4" s="20" t="s">
        <v>44</v>
      </c>
      <c r="K4" s="20" t="s">
        <v>45</v>
      </c>
      <c r="L4" s="20" t="s">
        <v>46</v>
      </c>
      <c r="M4" s="20" t="s">
        <v>48</v>
      </c>
      <c r="N4" s="20" t="s">
        <v>44</v>
      </c>
      <c r="O4" s="20" t="s">
        <v>45</v>
      </c>
      <c r="P4" s="20" t="s">
        <v>46</v>
      </c>
      <c r="Q4" s="20" t="s">
        <v>48</v>
      </c>
      <c r="R4" s="246" t="s">
        <v>44</v>
      </c>
      <c r="S4" s="246" t="s">
        <v>45</v>
      </c>
      <c r="T4" s="246" t="s">
        <v>46</v>
      </c>
      <c r="U4" s="246" t="s">
        <v>48</v>
      </c>
    </row>
    <row r="5" spans="2:21" ht="13.2" x14ac:dyDescent="0.25">
      <c r="B5" s="36">
        <v>571</v>
      </c>
      <c r="C5" s="36">
        <v>24</v>
      </c>
      <c r="D5" s="36">
        <v>1211</v>
      </c>
      <c r="E5" s="36">
        <v>4144</v>
      </c>
      <c r="F5" s="37">
        <v>30547</v>
      </c>
      <c r="G5" s="38">
        <v>39</v>
      </c>
      <c r="H5" s="39">
        <v>31182</v>
      </c>
      <c r="I5" s="40">
        <v>57307</v>
      </c>
      <c r="J5" s="37">
        <v>64939</v>
      </c>
      <c r="K5" s="41">
        <v>250</v>
      </c>
      <c r="L5" s="37">
        <v>66151</v>
      </c>
      <c r="M5" s="37">
        <v>112451</v>
      </c>
      <c r="N5" s="37">
        <v>2547</v>
      </c>
      <c r="O5" s="41">
        <v>30</v>
      </c>
      <c r="P5" s="37">
        <v>2665</v>
      </c>
      <c r="Q5" s="245">
        <v>4593</v>
      </c>
      <c r="R5" s="248">
        <f>SUM(B5,F5,J5,N5)</f>
        <v>98604</v>
      </c>
      <c r="S5" s="248">
        <f>SUM(C5,G5,K5,O5)</f>
        <v>343</v>
      </c>
      <c r="T5" s="248">
        <f>SUM(D5,H5,L5,P5)</f>
        <v>101209</v>
      </c>
      <c r="U5" s="248">
        <f>SUM(E5,I5,M5,Q5)</f>
        <v>178495</v>
      </c>
    </row>
    <row r="6" spans="2:21" ht="52.8" x14ac:dyDescent="0.25">
      <c r="B6" s="42" t="s">
        <v>8</v>
      </c>
      <c r="C6" s="20" t="s">
        <v>49</v>
      </c>
      <c r="D6" s="20" t="s">
        <v>50</v>
      </c>
      <c r="E6" s="20" t="s">
        <v>51</v>
      </c>
      <c r="F6" s="42" t="s">
        <v>8</v>
      </c>
      <c r="G6" s="20" t="s">
        <v>49</v>
      </c>
      <c r="H6" s="20" t="s">
        <v>50</v>
      </c>
      <c r="I6" s="20" t="s">
        <v>51</v>
      </c>
      <c r="J6" s="42" t="s">
        <v>8</v>
      </c>
      <c r="K6" s="20" t="s">
        <v>49</v>
      </c>
      <c r="L6" s="20" t="s">
        <v>50</v>
      </c>
      <c r="M6" s="20" t="s">
        <v>51</v>
      </c>
      <c r="N6" s="42" t="s">
        <v>8</v>
      </c>
      <c r="O6" s="20" t="s">
        <v>49</v>
      </c>
      <c r="P6" s="20" t="s">
        <v>50</v>
      </c>
      <c r="Q6" s="20" t="s">
        <v>51</v>
      </c>
      <c r="R6" s="42" t="s">
        <v>8</v>
      </c>
      <c r="S6" s="246" t="s">
        <v>49</v>
      </c>
      <c r="T6" s="246" t="s">
        <v>50</v>
      </c>
      <c r="U6" s="246" t="s">
        <v>51</v>
      </c>
    </row>
    <row r="7" spans="2:21" ht="13.2" x14ac:dyDescent="0.25">
      <c r="B7" s="43">
        <v>44927</v>
      </c>
      <c r="C7" s="37">
        <f>'Población total'!$I$4+'Población total'!G5</f>
        <v>12162.191508192715</v>
      </c>
      <c r="D7" s="37">
        <f>'Población total'!I5</f>
        <v>13413.751508192716</v>
      </c>
      <c r="E7" s="44">
        <f t="shared" ref="E7:E18" si="0">(((($B$5+$C$5)/$D$5)*$E$5)*(C7/$E$5))</f>
        <v>5975.6432265686744</v>
      </c>
      <c r="F7" s="43">
        <v>44927</v>
      </c>
      <c r="G7" s="45">
        <f>'Población total'!$I$20+'Población total'!G21</f>
        <v>167291.06290846979</v>
      </c>
      <c r="H7" s="46">
        <f>'Población total'!I21</f>
        <v>168266.9989084698</v>
      </c>
      <c r="I7" s="47">
        <f t="shared" ref="I7:I18" si="1">(((($F$5+$G$5)/$H$5)*$I$5)*(G7/$I$5))</f>
        <v>164093.52992490723</v>
      </c>
      <c r="J7" s="43">
        <v>44927</v>
      </c>
      <c r="K7" s="45">
        <f>'Población total'!$I$36+'Población total'!G37</f>
        <v>366437.34419541049</v>
      </c>
      <c r="L7" s="49">
        <f>'Población total'!I37</f>
        <v>368271.98608307907</v>
      </c>
      <c r="M7" s="50">
        <f t="shared" ref="M7:M18" si="2">(((($J$5+$K$5)/$L$5)*$M$5)*(K7/$M$5))</f>
        <v>361108.43419985508</v>
      </c>
      <c r="N7" s="43">
        <v>44927</v>
      </c>
      <c r="O7" s="37">
        <f>'Población total'!$I$52+'Población total'!G53</f>
        <v>13574.63960218484</v>
      </c>
      <c r="P7" s="46">
        <f>'Población total'!I53</f>
        <v>13698.23960218484</v>
      </c>
      <c r="Q7" s="48">
        <f t="shared" ref="Q7:Q18" si="3">(((($N$5+$O$5)/$P$5)*$Q$5)*(O7/$Q$5))</f>
        <v>13126.396343275923</v>
      </c>
      <c r="R7" s="249">
        <v>44927</v>
      </c>
      <c r="S7" s="247">
        <f>SUM(C7,G7,K7,O7)</f>
        <v>559465.23821425787</v>
      </c>
      <c r="T7" s="247">
        <f>SUM(D7,H7,L7,P7)</f>
        <v>563650.97610192641</v>
      </c>
      <c r="U7" s="250">
        <f t="shared" ref="U7:U18" si="4">(((($R$5+$S$5)/$T$5)*$U$5)*(S7/$U$5))</f>
        <v>546961.30705358402</v>
      </c>
    </row>
    <row r="8" spans="2:21" ht="13.2" x14ac:dyDescent="0.25">
      <c r="B8" s="43">
        <v>44958</v>
      </c>
      <c r="C8" s="37">
        <f>'Población total'!$I$4+'Población total'!G6</f>
        <v>12080.233466867479</v>
      </c>
      <c r="D8" s="37">
        <f>'Población total'!I6</f>
        <v>13243.835866867479</v>
      </c>
      <c r="E8" s="44">
        <f t="shared" si="0"/>
        <v>5935.3748247614776</v>
      </c>
      <c r="F8" s="43">
        <v>44958</v>
      </c>
      <c r="G8" s="45">
        <f>'Población total'!$I$20+'Población total'!G22</f>
        <v>167318.38680897208</v>
      </c>
      <c r="H8" s="46">
        <f>'Población total'!I22</f>
        <v>168193.65288040065</v>
      </c>
      <c r="I8" s="47">
        <f t="shared" si="1"/>
        <v>164120.33156754603</v>
      </c>
      <c r="J8" s="43">
        <v>44958</v>
      </c>
      <c r="K8" s="45">
        <f>'Población total'!$I$36+'Población total'!G38</f>
        <v>366609.63252340694</v>
      </c>
      <c r="L8" s="49">
        <f>'Población total'!I38</f>
        <v>368392.25683973584</v>
      </c>
      <c r="M8" s="50">
        <f t="shared" si="2"/>
        <v>361278.21702723124</v>
      </c>
      <c r="N8" s="43">
        <v>44958</v>
      </c>
      <c r="O8" s="37">
        <f>'Población total'!$I$52+'Población total'!G54</f>
        <v>13485.330294744206</v>
      </c>
      <c r="P8" s="46">
        <f>'Población total'!I54</f>
        <v>13572.058866172776</v>
      </c>
      <c r="Q8" s="48">
        <f t="shared" si="3"/>
        <v>13040.036086137268</v>
      </c>
      <c r="R8" s="249">
        <v>44958</v>
      </c>
      <c r="S8" s="247">
        <f t="shared" ref="S8:S18" si="5">SUM(C8,G8,K8,O8)</f>
        <v>559493.58309399069</v>
      </c>
      <c r="T8" s="247">
        <f t="shared" ref="T8:T18" si="6">SUM(D8,H8,L8,P8)</f>
        <v>563401.8044531768</v>
      </c>
      <c r="U8" s="250">
        <f t="shared" si="4"/>
        <v>546989.01843117806</v>
      </c>
    </row>
    <row r="9" spans="2:21" ht="13.2" x14ac:dyDescent="0.25">
      <c r="B9" s="43">
        <v>44986</v>
      </c>
      <c r="C9" s="37">
        <f>'Población total'!$I$4+'Población total'!G7</f>
        <v>12067.491312224534</v>
      </c>
      <c r="D9" s="37">
        <f>'Población total'!I7</f>
        <v>13170.22027996647</v>
      </c>
      <c r="E9" s="44">
        <f t="shared" si="0"/>
        <v>5929.1142285496262</v>
      </c>
      <c r="F9" s="43">
        <v>44986</v>
      </c>
      <c r="G9" s="45">
        <f>'Población total'!$I$20+'Población total'!G23</f>
        <v>167494.4528442102</v>
      </c>
      <c r="H9" s="46">
        <f>'Población total'!I23</f>
        <v>168480.94284421019</v>
      </c>
      <c r="I9" s="47">
        <f t="shared" si="1"/>
        <v>164293.03234856692</v>
      </c>
      <c r="J9" s="43">
        <v>44986</v>
      </c>
      <c r="K9" s="45">
        <f>'Población total'!$I$36+'Población total'!G39</f>
        <v>365967.48335187405</v>
      </c>
      <c r="L9" s="49">
        <f>'Población total'!I39</f>
        <v>367621.37367445475</v>
      </c>
      <c r="M9" s="50">
        <f t="shared" si="2"/>
        <v>360645.4063011189</v>
      </c>
      <c r="N9" s="43">
        <v>44986</v>
      </c>
      <c r="O9" s="37">
        <f>'Población total'!$I$52+'Población total'!G55</f>
        <v>13466.066528179637</v>
      </c>
      <c r="P9" s="46">
        <f>'Población total'!I55</f>
        <v>13519.840721728024</v>
      </c>
      <c r="Q9" s="48">
        <f t="shared" si="3"/>
        <v>13021.408421432994</v>
      </c>
      <c r="R9" s="249">
        <v>44986</v>
      </c>
      <c r="S9" s="247">
        <f t="shared" si="5"/>
        <v>558995.49403648847</v>
      </c>
      <c r="T9" s="247">
        <f t="shared" si="6"/>
        <v>562792.37752035947</v>
      </c>
      <c r="U9" s="250">
        <f t="shared" si="4"/>
        <v>546502.06156002358</v>
      </c>
    </row>
    <row r="10" spans="2:21" ht="13.2" x14ac:dyDescent="0.25">
      <c r="B10" s="43">
        <v>45017</v>
      </c>
      <c r="C10" s="37">
        <f>'Población total'!$I$4+'Población total'!G8</f>
        <v>12094.194468991254</v>
      </c>
      <c r="D10" s="37">
        <f>'Población total'!I8</f>
        <v>13343.143162324588</v>
      </c>
      <c r="E10" s="44">
        <f t="shared" si="0"/>
        <v>5942.234276672003</v>
      </c>
      <c r="F10" s="43">
        <v>45017</v>
      </c>
      <c r="G10" s="45">
        <f>'Población total'!$I$20+'Población total'!G24</f>
        <v>167372.98948576028</v>
      </c>
      <c r="H10" s="46">
        <f>'Población total'!I24</f>
        <v>168186.17935242693</v>
      </c>
      <c r="I10" s="47">
        <f t="shared" si="1"/>
        <v>164173.89059109305</v>
      </c>
      <c r="J10" s="43">
        <v>45017</v>
      </c>
      <c r="K10" s="45">
        <f>'Población total'!$I$36+'Población total'!G40</f>
        <v>365688.35868439282</v>
      </c>
      <c r="L10" s="49">
        <f>'Población total'!I40</f>
        <v>367152.98868439283</v>
      </c>
      <c r="M10" s="50">
        <f t="shared" si="2"/>
        <v>360370.34080024314</v>
      </c>
      <c r="N10" s="43">
        <v>45017</v>
      </c>
      <c r="O10" s="37">
        <f>'Población total'!$I$52+'Población total'!G56</f>
        <v>13551.812471911038</v>
      </c>
      <c r="P10" s="46">
        <f>'Población total'!I56</f>
        <v>13642.592471911039</v>
      </c>
      <c r="Q10" s="48">
        <f t="shared" si="3"/>
        <v>13104.322979405159</v>
      </c>
      <c r="R10" s="249">
        <v>45017</v>
      </c>
      <c r="S10" s="247">
        <f t="shared" si="5"/>
        <v>558707.35511105543</v>
      </c>
      <c r="T10" s="247">
        <f t="shared" si="6"/>
        <v>562324.90367105533</v>
      </c>
      <c r="U10" s="250">
        <f t="shared" si="4"/>
        <v>546220.36247936054</v>
      </c>
    </row>
    <row r="11" spans="2:21" ht="13.2" x14ac:dyDescent="0.25">
      <c r="B11" s="43">
        <v>45047</v>
      </c>
      <c r="C11" s="37">
        <f>'Población total'!$I$4+'Población total'!G9</f>
        <v>11830.476602635168</v>
      </c>
      <c r="D11" s="37">
        <f>'Población total'!I9</f>
        <v>12762.797402635168</v>
      </c>
      <c r="E11" s="44">
        <f t="shared" si="0"/>
        <v>5812.6619145895329</v>
      </c>
      <c r="F11" s="43">
        <v>45047</v>
      </c>
      <c r="G11" s="45">
        <f>'Población total'!$I$20+'Población total'!G25</f>
        <v>167409.28069424897</v>
      </c>
      <c r="H11" s="46">
        <f>'Población total'!I25</f>
        <v>168247.17372650703</v>
      </c>
      <c r="I11" s="47">
        <f t="shared" si="1"/>
        <v>164209.48814425946</v>
      </c>
      <c r="J11" s="43">
        <v>45047</v>
      </c>
      <c r="K11" s="45">
        <f>'Población total'!$I$36+'Población total'!G41</f>
        <v>365756.64753751416</v>
      </c>
      <c r="L11" s="49">
        <f>'Población total'!I41</f>
        <v>367263.76689235284</v>
      </c>
      <c r="M11" s="50">
        <f t="shared" si="2"/>
        <v>360437.63656366512</v>
      </c>
      <c r="N11" s="43">
        <v>45047</v>
      </c>
      <c r="O11" s="37">
        <f>'Población total'!$I$52+'Población total'!G57</f>
        <v>13589.476656878442</v>
      </c>
      <c r="P11" s="46">
        <f>'Población total'!I57</f>
        <v>13673.766979459087</v>
      </c>
      <c r="Q11" s="48">
        <f t="shared" si="3"/>
        <v>13140.743468959005</v>
      </c>
      <c r="R11" s="249">
        <v>45047</v>
      </c>
      <c r="S11" s="247">
        <f t="shared" si="5"/>
        <v>558585.88149127678</v>
      </c>
      <c r="T11" s="247">
        <f t="shared" si="6"/>
        <v>561947.50500095414</v>
      </c>
      <c r="U11" s="250">
        <f t="shared" si="4"/>
        <v>546101.60376959923</v>
      </c>
    </row>
    <row r="12" spans="2:21" ht="13.2" x14ac:dyDescent="0.25">
      <c r="B12" s="43">
        <v>45078</v>
      </c>
      <c r="C12" s="37">
        <f>'Población total'!$I$4+'Población total'!G10</f>
        <v>11755.441224041855</v>
      </c>
      <c r="D12" s="37">
        <f>'Población total'!I10</f>
        <v>12521.816904041856</v>
      </c>
      <c r="E12" s="44">
        <f t="shared" si="0"/>
        <v>5775.7948210610266</v>
      </c>
      <c r="F12" s="43">
        <v>45078</v>
      </c>
      <c r="G12" s="45">
        <f>'Población total'!$I$20+'Población total'!G26</f>
        <v>167519.9353089483</v>
      </c>
      <c r="H12" s="46">
        <f>'Población total'!I26</f>
        <v>168409.48650894829</v>
      </c>
      <c r="I12" s="47">
        <f t="shared" si="1"/>
        <v>164318.0277518919</v>
      </c>
      <c r="J12" s="43">
        <v>45078</v>
      </c>
      <c r="K12" s="45">
        <f>'Población total'!$I$36+'Población total'!G42</f>
        <v>365720.48109448625</v>
      </c>
      <c r="L12" s="49">
        <f>'Población total'!I42</f>
        <v>367227.05776115292</v>
      </c>
      <c r="M12" s="50">
        <f t="shared" si="2"/>
        <v>360401.99607063329</v>
      </c>
      <c r="N12" s="43">
        <v>45078</v>
      </c>
      <c r="O12" s="37">
        <f>'Población total'!$I$52+'Población total'!G58</f>
        <v>13524.614368523877</v>
      </c>
      <c r="P12" s="46">
        <f>'Población total'!I58</f>
        <v>13588.68770185721</v>
      </c>
      <c r="Q12" s="48">
        <f t="shared" si="3"/>
        <v>13078.022974741476</v>
      </c>
      <c r="R12" s="249">
        <v>45078</v>
      </c>
      <c r="S12" s="247">
        <f t="shared" si="5"/>
        <v>558520.47199600027</v>
      </c>
      <c r="T12" s="247">
        <f t="shared" si="6"/>
        <v>561747.04887600022</v>
      </c>
      <c r="U12" s="250">
        <f t="shared" si="4"/>
        <v>546037.65616287326</v>
      </c>
    </row>
    <row r="13" spans="2:21" ht="13.2" x14ac:dyDescent="0.25">
      <c r="B13" s="43">
        <v>45108</v>
      </c>
      <c r="C13" s="37">
        <f>'Población total'!$I$4+'Población total'!G11</f>
        <v>11905.321657141765</v>
      </c>
      <c r="D13" s="37">
        <f>'Población total'!I11</f>
        <v>12946.752831335314</v>
      </c>
      <c r="E13" s="44">
        <f t="shared" si="0"/>
        <v>5849.4354962835259</v>
      </c>
      <c r="F13" s="43">
        <v>45108</v>
      </c>
      <c r="G13" s="45">
        <f>'Población total'!$I$20+'Población total'!G27</f>
        <v>167531.15055370424</v>
      </c>
      <c r="H13" s="46">
        <f>'Población total'!I27</f>
        <v>168419.05977951069</v>
      </c>
      <c r="I13" s="47">
        <f t="shared" si="1"/>
        <v>164329.02863304465</v>
      </c>
      <c r="J13" s="43">
        <v>45108</v>
      </c>
      <c r="K13" s="45">
        <f>'Población total'!$I$36+'Población total'!G43</f>
        <v>366070.94937186694</v>
      </c>
      <c r="L13" s="49">
        <f>'Población total'!I43</f>
        <v>367782.27840412501</v>
      </c>
      <c r="M13" s="50">
        <f t="shared" si="2"/>
        <v>360747.3676679511</v>
      </c>
      <c r="N13" s="43">
        <v>45108</v>
      </c>
      <c r="O13" s="37">
        <f>'Población total'!$I$52+'Población total'!G59</f>
        <v>13541.485586579522</v>
      </c>
      <c r="P13" s="46">
        <f>'Población total'!I59</f>
        <v>13621.38236077307</v>
      </c>
      <c r="Q13" s="48">
        <f t="shared" si="3"/>
        <v>13094.337094414796</v>
      </c>
      <c r="R13" s="249">
        <v>45108</v>
      </c>
      <c r="S13" s="247">
        <f t="shared" si="5"/>
        <v>559048.90716929245</v>
      </c>
      <c r="T13" s="247">
        <f t="shared" si="6"/>
        <v>562769.47337574407</v>
      </c>
      <c r="U13" s="250">
        <f t="shared" si="4"/>
        <v>546554.2809204713</v>
      </c>
    </row>
    <row r="14" spans="2:21" ht="13.2" x14ac:dyDescent="0.25">
      <c r="B14" s="43">
        <v>45139</v>
      </c>
      <c r="C14" s="37">
        <f>'Población total'!$I$4+'Población total'!G12</f>
        <v>11784.892265365284</v>
      </c>
      <c r="D14" s="37">
        <f>'Población total'!I12</f>
        <v>12685.238523429802</v>
      </c>
      <c r="E14" s="44">
        <f t="shared" si="0"/>
        <v>5790.2649858731156</v>
      </c>
      <c r="F14" s="43">
        <v>45139</v>
      </c>
      <c r="G14" s="45">
        <f>'Población total'!$I$20+'Población total'!G28</f>
        <v>167532.29283225493</v>
      </c>
      <c r="H14" s="46">
        <f>'Población total'!I28</f>
        <v>168507.44573548072</v>
      </c>
      <c r="I14" s="47">
        <f t="shared" si="1"/>
        <v>164330.14907855011</v>
      </c>
      <c r="J14" s="43">
        <v>45139</v>
      </c>
      <c r="K14" s="45">
        <f>'Población total'!$I$36+'Población total'!G44</f>
        <v>366860.71172611264</v>
      </c>
      <c r="L14" s="49">
        <f>'Población total'!I44</f>
        <v>369178.24398417713</v>
      </c>
      <c r="M14" s="50">
        <f t="shared" si="2"/>
        <v>361525.64491411403</v>
      </c>
      <c r="N14" s="43">
        <v>45139</v>
      </c>
      <c r="O14" s="37">
        <f>'Población total'!$I$52+'Población total'!G60</f>
        <v>13537.056615029192</v>
      </c>
      <c r="P14" s="46">
        <f>'Población total'!I60</f>
        <v>13606.224356964678</v>
      </c>
      <c r="Q14" s="48">
        <f t="shared" si="3"/>
        <v>13090.054370330292</v>
      </c>
      <c r="R14" s="249">
        <v>45139</v>
      </c>
      <c r="S14" s="247">
        <f t="shared" si="5"/>
        <v>559714.95343876211</v>
      </c>
      <c r="T14" s="247">
        <f t="shared" si="6"/>
        <v>563977.1526000523</v>
      </c>
      <c r="U14" s="250">
        <f t="shared" si="4"/>
        <v>547205.44119500439</v>
      </c>
    </row>
    <row r="15" spans="2:21" ht="13.2" x14ac:dyDescent="0.25">
      <c r="B15" s="43">
        <v>45170</v>
      </c>
      <c r="C15" s="37">
        <f>'Población total'!$I$4+'Población total'!G13</f>
        <v>12032.949853426097</v>
      </c>
      <c r="D15" s="37">
        <f>'Población total'!I13</f>
        <v>13183.179426759429</v>
      </c>
      <c r="E15" s="44">
        <f t="shared" si="0"/>
        <v>5912.1429915677345</v>
      </c>
      <c r="F15" s="43">
        <v>45170</v>
      </c>
      <c r="G15" s="45">
        <f>'Población total'!$I$20+'Población total'!G29</f>
        <v>167537.59075234979</v>
      </c>
      <c r="H15" s="46">
        <f>'Población total'!I29</f>
        <v>168359.85285234978</v>
      </c>
      <c r="I15" s="47">
        <f t="shared" si="1"/>
        <v>164335.3457363662</v>
      </c>
      <c r="J15" s="43">
        <v>45170</v>
      </c>
      <c r="K15" s="45">
        <f>'Población total'!$I$36+'Población total'!G45</f>
        <v>365381.71614069073</v>
      </c>
      <c r="L15" s="49">
        <f>'Población total'!I45</f>
        <v>367137.50280735741</v>
      </c>
      <c r="M15" s="50">
        <f t="shared" si="2"/>
        <v>360068.15760147973</v>
      </c>
      <c r="N15" s="43">
        <v>45170</v>
      </c>
      <c r="O15" s="37">
        <f>'Población total'!$I$52+'Población total'!G61</f>
        <v>13535.434767828145</v>
      </c>
      <c r="P15" s="46">
        <f>'Población total'!I61</f>
        <v>13605.154767828144</v>
      </c>
      <c r="Q15" s="48">
        <f t="shared" si="3"/>
        <v>13088.486077558398</v>
      </c>
      <c r="R15" s="249">
        <v>45170</v>
      </c>
      <c r="S15" s="247">
        <f t="shared" si="5"/>
        <v>558487.69151429471</v>
      </c>
      <c r="T15" s="247">
        <f t="shared" si="6"/>
        <v>562285.68985429476</v>
      </c>
      <c r="U15" s="250">
        <f t="shared" si="4"/>
        <v>546005.60831808357</v>
      </c>
    </row>
    <row r="16" spans="2:21" ht="13.2" x14ac:dyDescent="0.25">
      <c r="B16" s="43">
        <v>45200</v>
      </c>
      <c r="C16" s="37">
        <f>'Población total'!$I$4+'Población total'!G14</f>
        <v>12012.19529102651</v>
      </c>
      <c r="D16" s="37">
        <f>'Población total'!I14</f>
        <v>13155.680374897476</v>
      </c>
      <c r="E16" s="44">
        <f t="shared" si="0"/>
        <v>5901.9456632211168</v>
      </c>
      <c r="F16" s="43">
        <v>45200</v>
      </c>
      <c r="G16" s="45">
        <f>'Población total'!$I$20+'Población total'!G30</f>
        <v>167763.03309949022</v>
      </c>
      <c r="H16" s="46">
        <f>'Población total'!I30</f>
        <v>168736.79619626442</v>
      </c>
      <c r="I16" s="47">
        <f t="shared" si="1"/>
        <v>164556.47907065001</v>
      </c>
      <c r="J16" s="43">
        <v>45200</v>
      </c>
      <c r="K16" s="45">
        <f>'Población total'!$I$36+'Población total'!G46</f>
        <v>366571.09646495437</v>
      </c>
      <c r="L16" s="49">
        <f>'Población total'!I46</f>
        <v>368623.39646495436</v>
      </c>
      <c r="M16" s="50">
        <f t="shared" si="2"/>
        <v>361240.24137887423</v>
      </c>
      <c r="N16" s="43">
        <v>45200</v>
      </c>
      <c r="O16" s="37">
        <f>'Población total'!$I$52+'Población total'!G62</f>
        <v>13516.525168342312</v>
      </c>
      <c r="P16" s="46">
        <f>'Población total'!I62</f>
        <v>13581.434845761667</v>
      </c>
      <c r="Q16" s="48">
        <f t="shared" si="3"/>
        <v>13070.200885109996</v>
      </c>
      <c r="R16" s="249">
        <v>45200</v>
      </c>
      <c r="S16" s="247">
        <f t="shared" si="5"/>
        <v>559862.85002381331</v>
      </c>
      <c r="T16" s="247">
        <f t="shared" si="6"/>
        <v>564097.30788187787</v>
      </c>
      <c r="U16" s="250">
        <f t="shared" si="4"/>
        <v>547350.03232228616</v>
      </c>
    </row>
    <row r="17" spans="1:26" ht="13.2" x14ac:dyDescent="0.25">
      <c r="B17" s="43">
        <v>45231</v>
      </c>
      <c r="C17" s="37">
        <f>'Población total'!$I$4+'Población total'!G15</f>
        <v>12147.531290603643</v>
      </c>
      <c r="D17" s="37">
        <f>'Población total'!I15</f>
        <v>13403.329957270311</v>
      </c>
      <c r="E17" s="44">
        <f t="shared" si="0"/>
        <v>5968.4402294873389</v>
      </c>
      <c r="F17" s="43">
        <v>45231</v>
      </c>
      <c r="G17" s="45">
        <f>'Población total'!$I$20+'Población total'!G31</f>
        <v>167482.82090910969</v>
      </c>
      <c r="H17" s="46">
        <f>'Población total'!I31</f>
        <v>168419.76607040002</v>
      </c>
      <c r="I17" s="47">
        <f t="shared" si="1"/>
        <v>164281.62274151848</v>
      </c>
      <c r="J17" s="43">
        <v>45231</v>
      </c>
      <c r="K17" s="45">
        <f>'Población total'!$I$36+'Población total'!G47</f>
        <v>366687.31374796474</v>
      </c>
      <c r="L17" s="49">
        <f>'Población total'!I47</f>
        <v>368772.25245764217</v>
      </c>
      <c r="M17" s="50">
        <f t="shared" si="2"/>
        <v>361354.76857365837</v>
      </c>
      <c r="N17" s="43">
        <v>45231</v>
      </c>
      <c r="O17" s="37">
        <f>'Población total'!$I$52+'Población total'!G63</f>
        <v>13525.920915131224</v>
      </c>
      <c r="P17" s="46">
        <f>'Población total'!I63</f>
        <v>13589.159624808643</v>
      </c>
      <c r="Q17" s="48">
        <f t="shared" si="3"/>
        <v>13079.286378346405</v>
      </c>
      <c r="R17" s="249">
        <v>45231</v>
      </c>
      <c r="S17" s="247">
        <f t="shared" si="5"/>
        <v>559843.58686280926</v>
      </c>
      <c r="T17" s="247">
        <f t="shared" si="6"/>
        <v>564184.50811012113</v>
      </c>
      <c r="U17" s="250">
        <f t="shared" si="4"/>
        <v>547331.19968890504</v>
      </c>
    </row>
    <row r="18" spans="1:26" ht="13.2" x14ac:dyDescent="0.25">
      <c r="B18" s="43">
        <v>45261</v>
      </c>
      <c r="C18" s="37">
        <f>'Población total'!$I$4+'Población total'!G16</f>
        <v>12128.458389730964</v>
      </c>
      <c r="D18" s="37">
        <f>'Población total'!I16</f>
        <v>13347.03000263419</v>
      </c>
      <c r="E18" s="44">
        <f t="shared" si="0"/>
        <v>5959.0691510238839</v>
      </c>
      <c r="F18" s="43">
        <v>45261</v>
      </c>
      <c r="G18" s="45">
        <f>'Población total'!$I$20+'Población total'!G32</f>
        <v>167525.69657583555</v>
      </c>
      <c r="H18" s="46">
        <f>'Población total'!I32</f>
        <v>168448.47076938394</v>
      </c>
      <c r="I18" s="47">
        <f t="shared" si="1"/>
        <v>164323.67890027922</v>
      </c>
      <c r="J18" s="43">
        <v>45261</v>
      </c>
      <c r="K18" s="45">
        <f>'Población total'!$I$36+'Población total'!G48</f>
        <v>365174.0572093837</v>
      </c>
      <c r="L18" s="49">
        <f>'Población total'!I48</f>
        <v>366532.99591906113</v>
      </c>
      <c r="M18" s="50">
        <f t="shared" si="2"/>
        <v>359863.51854730106</v>
      </c>
      <c r="N18" s="43">
        <v>45261</v>
      </c>
      <c r="O18" s="37">
        <f>'Población total'!$I$52+'Población total'!G64</f>
        <v>13568</v>
      </c>
      <c r="P18" s="46">
        <f>'Población total'!I64</f>
        <v>13645</v>
      </c>
      <c r="Q18" s="48">
        <f t="shared" si="3"/>
        <v>13119.97598499062</v>
      </c>
      <c r="R18" s="249">
        <v>45261</v>
      </c>
      <c r="S18" s="247">
        <f t="shared" si="5"/>
        <v>558396.21217495017</v>
      </c>
      <c r="T18" s="247">
        <f t="shared" si="6"/>
        <v>561973.49669107923</v>
      </c>
      <c r="U18" s="250">
        <f t="shared" si="4"/>
        <v>545916.17352285667</v>
      </c>
    </row>
    <row r="20" spans="1:26" ht="13.2" x14ac:dyDescent="0.25">
      <c r="B20" s="52"/>
      <c r="C20" s="38"/>
      <c r="D20" s="38"/>
      <c r="E20" s="108"/>
      <c r="F20" s="52"/>
      <c r="G20" s="238"/>
      <c r="H20" s="239"/>
      <c r="I20" s="240"/>
      <c r="J20" s="52"/>
      <c r="K20" s="38"/>
      <c r="L20" s="239"/>
      <c r="M20" s="241"/>
      <c r="N20" s="52"/>
      <c r="O20" s="238"/>
      <c r="P20" s="242"/>
      <c r="Q20" s="243"/>
      <c r="R20" s="52"/>
      <c r="S20" s="238"/>
      <c r="T20" s="242"/>
      <c r="U20" s="244"/>
      <c r="V20" s="52"/>
      <c r="W20" s="38"/>
      <c r="X20" s="239"/>
      <c r="Y20" s="241"/>
    </row>
    <row r="21" spans="1:26" ht="13.2" x14ac:dyDescent="0.25">
      <c r="B21" s="51" t="s">
        <v>0</v>
      </c>
      <c r="C21" s="51" t="s">
        <v>52</v>
      </c>
      <c r="D21" s="24">
        <v>44927</v>
      </c>
      <c r="E21" s="24">
        <v>44958</v>
      </c>
      <c r="F21" s="24">
        <v>44986</v>
      </c>
      <c r="G21" s="24">
        <v>45017</v>
      </c>
      <c r="H21" s="24">
        <v>45047</v>
      </c>
      <c r="I21" s="24">
        <v>45078</v>
      </c>
      <c r="J21" s="24">
        <v>45108</v>
      </c>
      <c r="K21" s="24">
        <v>45139</v>
      </c>
      <c r="L21" s="24">
        <v>45170</v>
      </c>
      <c r="M21" s="24">
        <v>45200</v>
      </c>
      <c r="N21" s="24">
        <v>45231</v>
      </c>
      <c r="O21" s="24">
        <v>45261</v>
      </c>
      <c r="S21" s="52"/>
      <c r="T21" s="52"/>
      <c r="U21" s="52"/>
      <c r="V21" s="52"/>
      <c r="W21" s="52"/>
      <c r="X21" s="52"/>
      <c r="Y21" s="52"/>
      <c r="Z21" s="52"/>
    </row>
    <row r="22" spans="1:26" ht="13.2" x14ac:dyDescent="0.25">
      <c r="B22" s="21" t="s">
        <v>37</v>
      </c>
      <c r="C22" s="53">
        <f>AVERAGE(D22:O22)</f>
        <v>2.2212498374821998</v>
      </c>
      <c r="D22" s="235">
        <f>D7/E7</f>
        <v>2.2447376792096643</v>
      </c>
      <c r="E22" s="235">
        <f>D8/E8</f>
        <v>2.2313394280705268</v>
      </c>
      <c r="F22" s="235">
        <f>D9/E9</f>
        <v>2.2212795659341102</v>
      </c>
      <c r="G22" s="235">
        <f>D10/E10</f>
        <v>2.2454757825195548</v>
      </c>
      <c r="H22" s="235">
        <f>D11/E11</f>
        <v>2.1956889270647397</v>
      </c>
      <c r="I22" s="235">
        <f>D12/E12</f>
        <v>2.1679816011437834</v>
      </c>
      <c r="J22" s="235">
        <f>D13/E13</f>
        <v>2.2133337207600823</v>
      </c>
      <c r="K22" s="235">
        <f>D14/E14</f>
        <v>2.1907872186124124</v>
      </c>
      <c r="L22" s="235">
        <f>D15/E15</f>
        <v>2.2298478649048405</v>
      </c>
      <c r="M22" s="235">
        <f>D16/E16</f>
        <v>2.2290412561537334</v>
      </c>
      <c r="N22" s="235">
        <f>D17/E17</f>
        <v>2.2457006256091123</v>
      </c>
      <c r="O22" s="235">
        <f>D18/E18</f>
        <v>2.2397843798038339</v>
      </c>
      <c r="S22" s="54"/>
      <c r="T22" s="54"/>
      <c r="U22" s="54"/>
      <c r="V22" s="54"/>
      <c r="W22" s="54"/>
      <c r="X22" s="54"/>
      <c r="Y22" s="54"/>
      <c r="Z22" s="54"/>
    </row>
    <row r="23" spans="1:26" ht="13.2" x14ac:dyDescent="0.25">
      <c r="B23" s="21" t="s">
        <v>39</v>
      </c>
      <c r="C23" s="53">
        <f t="shared" ref="C23:C25" si="7">AVERAGE(D23:O23)</f>
        <v>1.0250136774513414</v>
      </c>
      <c r="D23" s="235">
        <f>H7/I7</f>
        <v>1.0254334767828595</v>
      </c>
      <c r="E23" s="235">
        <f>H8/I8</f>
        <v>1.0248191145725183</v>
      </c>
      <c r="F23" s="235">
        <f>H9/I9</f>
        <v>1.0254904936367486</v>
      </c>
      <c r="G23" s="235">
        <f>H10/I10</f>
        <v>1.024439262216958</v>
      </c>
      <c r="H23" s="235">
        <f>H11/I11</f>
        <v>1.0245886253460605</v>
      </c>
      <c r="I23" s="235">
        <f>H12/I12</f>
        <v>1.0248996340391463</v>
      </c>
      <c r="J23" s="235">
        <f>H13/I13</f>
        <v>1.0248892796390787</v>
      </c>
      <c r="K23" s="235">
        <f>H14/I14</f>
        <v>1.0254201476743861</v>
      </c>
      <c r="L23" s="235">
        <f>H15/I15</f>
        <v>1.0244896014180653</v>
      </c>
      <c r="M23" s="235">
        <f>H16/I16</f>
        <v>1.0254035401658033</v>
      </c>
      <c r="N23" s="235">
        <f>H17/I17</f>
        <v>1.0251893258650879</v>
      </c>
      <c r="O23" s="235">
        <f>H18/I18</f>
        <v>1.0251016280593857</v>
      </c>
      <c r="S23" s="54"/>
      <c r="T23" s="54"/>
      <c r="U23" s="54"/>
      <c r="V23" s="54"/>
      <c r="W23" s="54"/>
      <c r="X23" s="54"/>
      <c r="Y23" s="54"/>
      <c r="Z23" s="54"/>
    </row>
    <row r="24" spans="1:26" ht="13.2" x14ac:dyDescent="0.25">
      <c r="A24" s="34"/>
      <c r="B24" s="21" t="s">
        <v>40</v>
      </c>
      <c r="C24" s="53">
        <f t="shared" si="7"/>
        <v>1.019614125385355</v>
      </c>
      <c r="D24" s="235">
        <f>L7/M7</f>
        <v>1.0198376753483951</v>
      </c>
      <c r="E24" s="235">
        <f>L8/M8</f>
        <v>1.0196913056952126</v>
      </c>
      <c r="F24" s="235">
        <f>L9/M9</f>
        <v>1.0193430090927356</v>
      </c>
      <c r="G24" s="235">
        <f>L10/M10</f>
        <v>1.0188213266083108</v>
      </c>
      <c r="H24" s="235">
        <f>L11/M11</f>
        <v>1.0189384504730599</v>
      </c>
      <c r="I24" s="235">
        <f>L12/M12</f>
        <v>1.0189373581859464</v>
      </c>
      <c r="J24" s="235">
        <f>L13/M13</f>
        <v>1.0195009343565029</v>
      </c>
      <c r="K24" s="235">
        <f>L14/M14</f>
        <v>1.0211675137786729</v>
      </c>
      <c r="L24" s="235">
        <f>L15/M15</f>
        <v>1.0196333528989863</v>
      </c>
      <c r="M24" s="235">
        <f>L16/M16</f>
        <v>1.0204383516573299</v>
      </c>
      <c r="N24" s="235">
        <f>L17/M17</f>
        <v>1.0205268742218683</v>
      </c>
      <c r="O24" s="235">
        <f>L18/M18</f>
        <v>1.0185333523072397</v>
      </c>
      <c r="S24" s="34"/>
      <c r="T24" s="34"/>
      <c r="U24" s="34"/>
      <c r="V24" s="34"/>
      <c r="W24" s="34"/>
      <c r="X24" s="34"/>
      <c r="Y24" s="34"/>
      <c r="Z24" s="34"/>
    </row>
    <row r="25" spans="1:26" ht="13.2" x14ac:dyDescent="0.25">
      <c r="B25" s="251" t="s">
        <v>53</v>
      </c>
      <c r="C25" s="252">
        <f t="shared" si="7"/>
        <v>1.0400499510924943</v>
      </c>
      <c r="D25" s="253">
        <f>P7/Q7</f>
        <v>1.0435643754732309</v>
      </c>
      <c r="E25" s="253">
        <f>P8/Q8</f>
        <v>1.0407991800422314</v>
      </c>
      <c r="F25" s="253">
        <f>P9/Q9</f>
        <v>1.0382779100511601</v>
      </c>
      <c r="G25" s="253">
        <f>P10/Q10</f>
        <v>1.0410757193142925</v>
      </c>
      <c r="H25" s="253">
        <f>P11/Q11</f>
        <v>1.0405626600777336</v>
      </c>
      <c r="I25" s="253">
        <f>P12/Q12</f>
        <v>1.0390475477908256</v>
      </c>
      <c r="J25" s="253">
        <f>P13/Q13</f>
        <v>1.0402498624067864</v>
      </c>
      <c r="K25" s="253">
        <f>P14/Q14</f>
        <v>1.0394322263324076</v>
      </c>
      <c r="L25" s="253">
        <f>P15/Q15</f>
        <v>1.0394750536622894</v>
      </c>
      <c r="M25" s="253">
        <f>P16/Q16</f>
        <v>1.0391144684879392</v>
      </c>
      <c r="N25" s="253">
        <f>P17/Q17</f>
        <v>1.0389832619084145</v>
      </c>
      <c r="O25" s="253">
        <f>P18/Q18</f>
        <v>1.0400171475626183</v>
      </c>
    </row>
    <row r="26" spans="1:26" ht="13.2" x14ac:dyDescent="0.25">
      <c r="B26" s="256" t="s">
        <v>142</v>
      </c>
      <c r="C26" s="257">
        <f>AVERAGE(D26:O26)</f>
        <v>1.0298778397501547</v>
      </c>
      <c r="D26" s="258">
        <f>T7/U7</f>
        <v>1.0305134363859259</v>
      </c>
      <c r="E26" s="258">
        <f>T8/U8</f>
        <v>1.0300056956702208</v>
      </c>
      <c r="F26" s="258">
        <f>T9/U9</f>
        <v>1.0298083339591331</v>
      </c>
      <c r="G26" s="258">
        <f>T10/U10</f>
        <v>1.0294835972767371</v>
      </c>
      <c r="H26" s="258">
        <f>T11/U11</f>
        <v>1.0290163975384337</v>
      </c>
      <c r="I26" s="258">
        <f>T12/U12</f>
        <v>1.0287697973497292</v>
      </c>
      <c r="J26" s="258">
        <f>T13/U13</f>
        <v>1.0296680366824027</v>
      </c>
      <c r="K26" s="258">
        <f>T14/U14</f>
        <v>1.0306497526201883</v>
      </c>
      <c r="L26" s="258">
        <f>T15/U15</f>
        <v>1.0298166928840904</v>
      </c>
      <c r="M26" s="258">
        <f>T16/U16</f>
        <v>1.0305970120957821</v>
      </c>
      <c r="N26" s="258">
        <f>T17/U17</f>
        <v>1.0307917919365739</v>
      </c>
      <c r="O26" s="258">
        <f>T18/U18</f>
        <v>1.0294135326026392</v>
      </c>
    </row>
    <row r="27" spans="1:26" ht="19.5" customHeight="1" x14ac:dyDescent="0.25"/>
    <row r="28" spans="1:26" ht="13.2" x14ac:dyDescent="0.25">
      <c r="B28" s="470" t="s">
        <v>37</v>
      </c>
      <c r="C28" s="470"/>
    </row>
    <row r="29" spans="1:26" ht="13.2" x14ac:dyDescent="0.25">
      <c r="B29" s="234" t="s">
        <v>38</v>
      </c>
      <c r="C29" s="230">
        <v>1.1897161590018954</v>
      </c>
    </row>
    <row r="30" spans="1:26" ht="13.2" x14ac:dyDescent="0.25">
      <c r="B30" s="234" t="s">
        <v>140</v>
      </c>
      <c r="C30" s="230">
        <v>1.0112587351516111</v>
      </c>
    </row>
    <row r="31" spans="1:26" ht="13.2" x14ac:dyDescent="0.25">
      <c r="B31" s="470" t="s">
        <v>39</v>
      </c>
      <c r="C31" s="470"/>
    </row>
    <row r="32" spans="1:26" ht="13.2" x14ac:dyDescent="0.25">
      <c r="B32" s="234" t="s">
        <v>38</v>
      </c>
      <c r="C32" s="230">
        <v>1.0160419724454852</v>
      </c>
    </row>
    <row r="33" spans="2:8" ht="13.2" x14ac:dyDescent="0.25">
      <c r="B33" s="234" t="s">
        <v>140</v>
      </c>
      <c r="C33" s="230">
        <v>0.86363567657866236</v>
      </c>
    </row>
    <row r="34" spans="2:8" ht="13.2" x14ac:dyDescent="0.25">
      <c r="B34" s="470" t="s">
        <v>2</v>
      </c>
      <c r="C34" s="470"/>
      <c r="H34" s="34"/>
    </row>
    <row r="35" spans="2:8" ht="13.2" x14ac:dyDescent="0.25">
      <c r="B35" s="234" t="s">
        <v>38</v>
      </c>
      <c r="C35" s="230">
        <v>1.021223714438952</v>
      </c>
      <c r="H35" s="34"/>
    </row>
    <row r="36" spans="2:8" ht="13.2" x14ac:dyDescent="0.25">
      <c r="B36" s="234" t="s">
        <v>140</v>
      </c>
      <c r="C36" s="230">
        <v>0.86804015727310913</v>
      </c>
      <c r="H36" s="34"/>
    </row>
    <row r="37" spans="2:8" ht="13.2" x14ac:dyDescent="0.25">
      <c r="B37" s="470" t="s">
        <v>5</v>
      </c>
      <c r="C37" s="470"/>
      <c r="E37" s="126"/>
      <c r="H37" s="34"/>
    </row>
    <row r="38" spans="2:8" ht="13.2" x14ac:dyDescent="0.25">
      <c r="B38" s="234" t="s">
        <v>38</v>
      </c>
      <c r="C38" s="230">
        <v>1.0409257197718158</v>
      </c>
      <c r="H38" s="34"/>
    </row>
    <row r="39" spans="2:8" ht="13.2" x14ac:dyDescent="0.25">
      <c r="B39" s="234" t="s">
        <v>140</v>
      </c>
      <c r="C39" s="230">
        <v>0.88478686180604338</v>
      </c>
      <c r="H39" s="34"/>
    </row>
    <row r="40" spans="2:8" ht="13.2" x14ac:dyDescent="0.25">
      <c r="B40" s="470" t="s">
        <v>40</v>
      </c>
      <c r="C40" s="470"/>
      <c r="H40" s="34"/>
    </row>
    <row r="41" spans="2:8" ht="13.2" x14ac:dyDescent="0.25">
      <c r="B41" s="234" t="s">
        <v>38</v>
      </c>
      <c r="C41" s="230">
        <v>1.0164606781873946</v>
      </c>
      <c r="H41" s="34"/>
    </row>
    <row r="42" spans="2:8" ht="13.2" x14ac:dyDescent="0.25">
      <c r="B42" s="234" t="s">
        <v>140</v>
      </c>
      <c r="C42" s="230">
        <v>0.86399157645928537</v>
      </c>
      <c r="H42" s="34"/>
    </row>
    <row r="43" spans="2:8" ht="13.2" x14ac:dyDescent="0.25">
      <c r="B43" s="470" t="s">
        <v>41</v>
      </c>
      <c r="C43" s="470"/>
      <c r="H43" s="34"/>
    </row>
    <row r="44" spans="2:8" ht="13.2" x14ac:dyDescent="0.25">
      <c r="B44" s="234" t="s">
        <v>38</v>
      </c>
      <c r="C44" s="230">
        <v>1.0221492722300392</v>
      </c>
      <c r="H44" s="34"/>
    </row>
    <row r="45" spans="2:8" ht="13.2" x14ac:dyDescent="0.25">
      <c r="B45" s="234" t="s">
        <v>140</v>
      </c>
      <c r="C45" s="230">
        <v>0.86882688139553321</v>
      </c>
      <c r="H45" s="34"/>
    </row>
    <row r="46" spans="2:8" ht="13.2" x14ac:dyDescent="0.25">
      <c r="B46" s="470" t="s">
        <v>142</v>
      </c>
      <c r="C46" s="470"/>
      <c r="H46" s="34"/>
    </row>
    <row r="47" spans="2:8" ht="13.2" x14ac:dyDescent="0.25">
      <c r="B47" s="234" t="s">
        <v>38</v>
      </c>
      <c r="C47" s="230">
        <v>1.0204583622868899</v>
      </c>
      <c r="H47" s="34"/>
    </row>
    <row r="48" spans="2:8" ht="13.2" x14ac:dyDescent="0.25">
      <c r="B48" s="234" t="s">
        <v>140</v>
      </c>
      <c r="C48" s="230">
        <v>0.86738960794385644</v>
      </c>
      <c r="H48" s="34"/>
    </row>
    <row r="49" spans="8:8" ht="13.2" x14ac:dyDescent="0.25">
      <c r="H49" s="34"/>
    </row>
    <row r="50" spans="8:8" ht="13.2" x14ac:dyDescent="0.25">
      <c r="H50" s="34"/>
    </row>
    <row r="51" spans="8:8" ht="13.2" x14ac:dyDescent="0.25">
      <c r="H51" s="34"/>
    </row>
    <row r="52" spans="8:8" ht="13.2" x14ac:dyDescent="0.25">
      <c r="H52" s="34"/>
    </row>
    <row r="53" spans="8:8" ht="13.2" x14ac:dyDescent="0.25">
      <c r="H53" s="34"/>
    </row>
    <row r="54" spans="8:8" ht="13.2" x14ac:dyDescent="0.25">
      <c r="H54" s="34"/>
    </row>
    <row r="55" spans="8:8" ht="13.2" x14ac:dyDescent="0.25">
      <c r="H55" s="34"/>
    </row>
    <row r="56" spans="8:8" ht="13.2" x14ac:dyDescent="0.25">
      <c r="H56" s="34"/>
    </row>
    <row r="57" spans="8:8" ht="13.2" x14ac:dyDescent="0.25">
      <c r="H57" s="34"/>
    </row>
    <row r="58" spans="8:8" ht="13.2" x14ac:dyDescent="0.25">
      <c r="H58" s="34"/>
    </row>
    <row r="59" spans="8:8" ht="13.2" x14ac:dyDescent="0.25">
      <c r="H59" s="34"/>
    </row>
    <row r="60" spans="8:8" ht="13.2" x14ac:dyDescent="0.25">
      <c r="H60" s="34"/>
    </row>
    <row r="61" spans="8:8" ht="13.2" x14ac:dyDescent="0.25">
      <c r="H61" s="34"/>
    </row>
    <row r="62" spans="8:8" ht="13.2" x14ac:dyDescent="0.25">
      <c r="H62" s="34"/>
    </row>
    <row r="63" spans="8:8" ht="13.2" x14ac:dyDescent="0.25">
      <c r="H63" s="34"/>
    </row>
    <row r="64" spans="8:8" ht="13.2" x14ac:dyDescent="0.25">
      <c r="H64" s="34"/>
    </row>
    <row r="65" spans="8:8" ht="13.2" x14ac:dyDescent="0.25">
      <c r="H65" s="34"/>
    </row>
    <row r="66" spans="8:8" ht="13.2" x14ac:dyDescent="0.25">
      <c r="H66" s="34"/>
    </row>
    <row r="67" spans="8:8" ht="13.2" x14ac:dyDescent="0.25">
      <c r="H67" s="34"/>
    </row>
    <row r="68" spans="8:8" ht="13.2" x14ac:dyDescent="0.25">
      <c r="H68" s="34"/>
    </row>
    <row r="69" spans="8:8" ht="13.2" x14ac:dyDescent="0.25">
      <c r="H69" s="34"/>
    </row>
    <row r="70" spans="8:8" ht="13.2" x14ac:dyDescent="0.25">
      <c r="H70" s="34"/>
    </row>
    <row r="71" spans="8:8" ht="13.2" x14ac:dyDescent="0.25">
      <c r="H71" s="34"/>
    </row>
    <row r="72" spans="8:8" ht="13.2" x14ac:dyDescent="0.25">
      <c r="H72" s="34"/>
    </row>
    <row r="73" spans="8:8" ht="13.2" x14ac:dyDescent="0.25">
      <c r="H73" s="34"/>
    </row>
    <row r="74" spans="8:8" ht="13.2" x14ac:dyDescent="0.25">
      <c r="H74" s="34"/>
    </row>
    <row r="75" spans="8:8" ht="13.2" x14ac:dyDescent="0.25">
      <c r="H75" s="34"/>
    </row>
    <row r="76" spans="8:8" ht="13.2" x14ac:dyDescent="0.25">
      <c r="H76" s="34"/>
    </row>
    <row r="77" spans="8:8" ht="13.2" x14ac:dyDescent="0.25">
      <c r="H77" s="34"/>
    </row>
    <row r="78" spans="8:8" ht="13.2" x14ac:dyDescent="0.25">
      <c r="H78" s="34"/>
    </row>
    <row r="79" spans="8:8" ht="13.2" x14ac:dyDescent="0.25">
      <c r="H79" s="34"/>
    </row>
    <row r="80" spans="8:8" ht="13.2" x14ac:dyDescent="0.25">
      <c r="H80" s="34"/>
    </row>
    <row r="81" spans="8:8" ht="13.2" x14ac:dyDescent="0.25">
      <c r="H81" s="34"/>
    </row>
    <row r="82" spans="8:8" ht="13.2" x14ac:dyDescent="0.25">
      <c r="H82" s="34"/>
    </row>
    <row r="83" spans="8:8" ht="13.2" x14ac:dyDescent="0.25">
      <c r="H83" s="34"/>
    </row>
    <row r="84" spans="8:8" ht="13.2" x14ac:dyDescent="0.25">
      <c r="H84" s="34"/>
    </row>
    <row r="85" spans="8:8" ht="13.2" x14ac:dyDescent="0.25">
      <c r="H85" s="34"/>
    </row>
    <row r="86" spans="8:8" ht="13.2" x14ac:dyDescent="0.25">
      <c r="H86" s="34"/>
    </row>
    <row r="87" spans="8:8" ht="13.2" x14ac:dyDescent="0.25">
      <c r="H87" s="34"/>
    </row>
    <row r="88" spans="8:8" ht="13.2" x14ac:dyDescent="0.25">
      <c r="H88" s="34"/>
    </row>
    <row r="89" spans="8:8" ht="13.2" x14ac:dyDescent="0.25">
      <c r="H89" s="34"/>
    </row>
    <row r="90" spans="8:8" ht="13.2" x14ac:dyDescent="0.25">
      <c r="H90" s="34"/>
    </row>
    <row r="91" spans="8:8" ht="13.2" x14ac:dyDescent="0.25">
      <c r="H91" s="34"/>
    </row>
    <row r="92" spans="8:8" ht="13.2" x14ac:dyDescent="0.25">
      <c r="H92" s="34"/>
    </row>
    <row r="93" spans="8:8" ht="13.2" x14ac:dyDescent="0.25">
      <c r="H93" s="34"/>
    </row>
    <row r="94" spans="8:8" ht="13.2" x14ac:dyDescent="0.25">
      <c r="H94" s="34"/>
    </row>
    <row r="95" spans="8:8" ht="13.2" x14ac:dyDescent="0.25">
      <c r="H95" s="34"/>
    </row>
    <row r="96" spans="8:8" ht="13.2" x14ac:dyDescent="0.25">
      <c r="H96" s="34"/>
    </row>
    <row r="97" spans="8:8" ht="13.2" x14ac:dyDescent="0.25">
      <c r="H97" s="34"/>
    </row>
    <row r="98" spans="8:8" ht="13.2" x14ac:dyDescent="0.25">
      <c r="H98" s="34"/>
    </row>
    <row r="99" spans="8:8" ht="13.2" x14ac:dyDescent="0.25">
      <c r="H99" s="34"/>
    </row>
    <row r="100" spans="8:8" ht="13.2" x14ac:dyDescent="0.25">
      <c r="H100" s="34"/>
    </row>
    <row r="101" spans="8:8" ht="13.2" x14ac:dyDescent="0.25">
      <c r="H101" s="34"/>
    </row>
    <row r="102" spans="8:8" ht="13.2" x14ac:dyDescent="0.25">
      <c r="H102" s="34"/>
    </row>
    <row r="103" spans="8:8" ht="13.2" x14ac:dyDescent="0.25">
      <c r="H103" s="34"/>
    </row>
    <row r="104" spans="8:8" ht="13.2" x14ac:dyDescent="0.25">
      <c r="H104" s="34"/>
    </row>
    <row r="105" spans="8:8" ht="13.2" x14ac:dyDescent="0.25">
      <c r="H105" s="34"/>
    </row>
    <row r="106" spans="8:8" ht="13.2" x14ac:dyDescent="0.25">
      <c r="H106" s="34"/>
    </row>
    <row r="107" spans="8:8" ht="13.2" x14ac:dyDescent="0.25">
      <c r="H107" s="34"/>
    </row>
    <row r="108" spans="8:8" ht="13.2" x14ac:dyDescent="0.25">
      <c r="H108" s="34"/>
    </row>
    <row r="109" spans="8:8" ht="13.2" x14ac:dyDescent="0.25">
      <c r="H109" s="34"/>
    </row>
    <row r="110" spans="8:8" ht="13.2" x14ac:dyDescent="0.25">
      <c r="H110" s="34"/>
    </row>
    <row r="111" spans="8:8" ht="13.2" x14ac:dyDescent="0.25">
      <c r="H111" s="34"/>
    </row>
    <row r="112" spans="8:8" ht="13.2" x14ac:dyDescent="0.25">
      <c r="H112" s="34"/>
    </row>
    <row r="113" spans="8:8" ht="13.2" x14ac:dyDescent="0.25">
      <c r="H113" s="34"/>
    </row>
    <row r="114" spans="8:8" ht="13.2" x14ac:dyDescent="0.25">
      <c r="H114" s="34"/>
    </row>
    <row r="115" spans="8:8" ht="13.2" x14ac:dyDescent="0.25">
      <c r="H115" s="34"/>
    </row>
    <row r="116" spans="8:8" ht="13.2" x14ac:dyDescent="0.25">
      <c r="H116" s="34"/>
    </row>
    <row r="117" spans="8:8" ht="13.2" x14ac:dyDescent="0.25">
      <c r="H117" s="34"/>
    </row>
    <row r="118" spans="8:8" ht="13.2" x14ac:dyDescent="0.25">
      <c r="H118" s="34"/>
    </row>
    <row r="119" spans="8:8" ht="13.2" x14ac:dyDescent="0.25">
      <c r="H119" s="34"/>
    </row>
    <row r="120" spans="8:8" ht="13.2" x14ac:dyDescent="0.25">
      <c r="H120" s="34"/>
    </row>
    <row r="121" spans="8:8" ht="13.2" x14ac:dyDescent="0.25">
      <c r="H121" s="34"/>
    </row>
    <row r="122" spans="8:8" ht="13.2" x14ac:dyDescent="0.25">
      <c r="H122" s="34"/>
    </row>
    <row r="123" spans="8:8" ht="13.2" x14ac:dyDescent="0.25">
      <c r="H123" s="34"/>
    </row>
    <row r="124" spans="8:8" ht="13.2" x14ac:dyDescent="0.25">
      <c r="H124" s="34"/>
    </row>
    <row r="125" spans="8:8" ht="13.2" x14ac:dyDescent="0.25">
      <c r="H125" s="34"/>
    </row>
    <row r="126" spans="8:8" ht="13.2" x14ac:dyDescent="0.25">
      <c r="H126" s="34"/>
    </row>
    <row r="127" spans="8:8" ht="13.2" x14ac:dyDescent="0.25">
      <c r="H127" s="34"/>
    </row>
    <row r="128" spans="8:8" ht="13.2" x14ac:dyDescent="0.25">
      <c r="H128" s="34"/>
    </row>
    <row r="129" spans="8:8" ht="13.2" x14ac:dyDescent="0.25">
      <c r="H129" s="34"/>
    </row>
    <row r="130" spans="8:8" ht="13.2" x14ac:dyDescent="0.25">
      <c r="H130" s="34"/>
    </row>
    <row r="131" spans="8:8" ht="13.2" x14ac:dyDescent="0.25">
      <c r="H131" s="34"/>
    </row>
    <row r="132" spans="8:8" ht="13.2" x14ac:dyDescent="0.25">
      <c r="H132" s="34"/>
    </row>
    <row r="133" spans="8:8" ht="13.2" x14ac:dyDescent="0.25">
      <c r="H133" s="34"/>
    </row>
    <row r="134" spans="8:8" ht="13.2" x14ac:dyDescent="0.25">
      <c r="H134" s="34"/>
    </row>
    <row r="135" spans="8:8" ht="13.2" x14ac:dyDescent="0.25">
      <c r="H135" s="34"/>
    </row>
    <row r="136" spans="8:8" ht="13.2" x14ac:dyDescent="0.25">
      <c r="H136" s="34"/>
    </row>
    <row r="137" spans="8:8" ht="13.2" x14ac:dyDescent="0.25">
      <c r="H137" s="34"/>
    </row>
    <row r="138" spans="8:8" ht="13.2" x14ac:dyDescent="0.25">
      <c r="H138" s="34"/>
    </row>
    <row r="139" spans="8:8" ht="13.2" x14ac:dyDescent="0.25">
      <c r="H139" s="34"/>
    </row>
    <row r="140" spans="8:8" ht="13.2" x14ac:dyDescent="0.25">
      <c r="H140" s="34"/>
    </row>
    <row r="141" spans="8:8" ht="13.2" x14ac:dyDescent="0.25">
      <c r="H141" s="34"/>
    </row>
    <row r="142" spans="8:8" ht="13.2" x14ac:dyDescent="0.25">
      <c r="H142" s="34"/>
    </row>
    <row r="143" spans="8:8" ht="13.2" x14ac:dyDescent="0.25">
      <c r="H143" s="34"/>
    </row>
    <row r="144" spans="8:8" ht="13.2" x14ac:dyDescent="0.25">
      <c r="H144" s="34"/>
    </row>
    <row r="145" spans="8:8" ht="13.2" x14ac:dyDescent="0.25">
      <c r="H145" s="34"/>
    </row>
    <row r="146" spans="8:8" ht="13.2" x14ac:dyDescent="0.25">
      <c r="H146" s="34"/>
    </row>
    <row r="147" spans="8:8" ht="13.2" x14ac:dyDescent="0.25">
      <c r="H147" s="34"/>
    </row>
    <row r="148" spans="8:8" ht="13.2" x14ac:dyDescent="0.25">
      <c r="H148" s="34"/>
    </row>
    <row r="149" spans="8:8" ht="13.2" x14ac:dyDescent="0.25">
      <c r="H149" s="34"/>
    </row>
    <row r="150" spans="8:8" ht="13.2" x14ac:dyDescent="0.25">
      <c r="H150" s="34"/>
    </row>
    <row r="151" spans="8:8" ht="13.2" x14ac:dyDescent="0.25">
      <c r="H151" s="34"/>
    </row>
    <row r="152" spans="8:8" ht="13.2" x14ac:dyDescent="0.25">
      <c r="H152" s="34"/>
    </row>
    <row r="153" spans="8:8" ht="13.2" x14ac:dyDescent="0.25">
      <c r="H153" s="34"/>
    </row>
    <row r="154" spans="8:8" ht="13.2" x14ac:dyDescent="0.25">
      <c r="H154" s="34"/>
    </row>
    <row r="155" spans="8:8" ht="13.2" x14ac:dyDescent="0.25">
      <c r="H155" s="34"/>
    </row>
    <row r="156" spans="8:8" ht="13.2" x14ac:dyDescent="0.25">
      <c r="H156" s="34"/>
    </row>
    <row r="157" spans="8:8" ht="13.2" x14ac:dyDescent="0.25">
      <c r="H157" s="34"/>
    </row>
    <row r="158" spans="8:8" ht="13.2" x14ac:dyDescent="0.25">
      <c r="H158" s="34"/>
    </row>
    <row r="159" spans="8:8" ht="13.2" x14ac:dyDescent="0.25">
      <c r="H159" s="34"/>
    </row>
    <row r="160" spans="8:8" ht="13.2" x14ac:dyDescent="0.25">
      <c r="H160" s="34"/>
    </row>
    <row r="161" spans="8:8" ht="13.2" x14ac:dyDescent="0.25">
      <c r="H161" s="34"/>
    </row>
    <row r="162" spans="8:8" ht="13.2" x14ac:dyDescent="0.25">
      <c r="H162" s="34"/>
    </row>
    <row r="163" spans="8:8" ht="13.2" x14ac:dyDescent="0.25">
      <c r="H163" s="34"/>
    </row>
    <row r="164" spans="8:8" ht="13.2" x14ac:dyDescent="0.25">
      <c r="H164" s="34"/>
    </row>
    <row r="165" spans="8:8" ht="13.2" x14ac:dyDescent="0.25">
      <c r="H165" s="34"/>
    </row>
    <row r="166" spans="8:8" ht="13.2" x14ac:dyDescent="0.25">
      <c r="H166" s="34"/>
    </row>
    <row r="167" spans="8:8" ht="13.2" x14ac:dyDescent="0.25">
      <c r="H167" s="34"/>
    </row>
    <row r="168" spans="8:8" ht="13.2" x14ac:dyDescent="0.25">
      <c r="H168" s="34"/>
    </row>
    <row r="169" spans="8:8" ht="13.2" x14ac:dyDescent="0.25">
      <c r="H169" s="34"/>
    </row>
    <row r="170" spans="8:8" ht="13.2" x14ac:dyDescent="0.25">
      <c r="H170" s="34"/>
    </row>
    <row r="171" spans="8:8" ht="13.2" x14ac:dyDescent="0.25">
      <c r="H171" s="34"/>
    </row>
    <row r="172" spans="8:8" ht="13.2" x14ac:dyDescent="0.25">
      <c r="H172" s="34"/>
    </row>
    <row r="173" spans="8:8" ht="13.2" x14ac:dyDescent="0.25">
      <c r="H173" s="34"/>
    </row>
    <row r="174" spans="8:8" ht="13.2" x14ac:dyDescent="0.25">
      <c r="H174" s="34"/>
    </row>
    <row r="175" spans="8:8" ht="13.2" x14ac:dyDescent="0.25">
      <c r="H175" s="34"/>
    </row>
    <row r="176" spans="8:8" ht="13.2" x14ac:dyDescent="0.25">
      <c r="H176" s="34"/>
    </row>
    <row r="177" spans="8:8" ht="13.2" x14ac:dyDescent="0.25">
      <c r="H177" s="34"/>
    </row>
    <row r="178" spans="8:8" ht="13.2" x14ac:dyDescent="0.25">
      <c r="H178" s="34"/>
    </row>
    <row r="179" spans="8:8" ht="13.2" x14ac:dyDescent="0.25">
      <c r="H179" s="34"/>
    </row>
    <row r="180" spans="8:8" ht="13.2" x14ac:dyDescent="0.25">
      <c r="H180" s="34"/>
    </row>
    <row r="181" spans="8:8" ht="13.2" x14ac:dyDescent="0.25">
      <c r="H181" s="34"/>
    </row>
    <row r="182" spans="8:8" ht="13.2" x14ac:dyDescent="0.25">
      <c r="H182" s="34"/>
    </row>
    <row r="183" spans="8:8" ht="13.2" x14ac:dyDescent="0.25">
      <c r="H183" s="34"/>
    </row>
    <row r="184" spans="8:8" ht="13.2" x14ac:dyDescent="0.25">
      <c r="H184" s="34"/>
    </row>
    <row r="185" spans="8:8" ht="13.2" x14ac:dyDescent="0.25">
      <c r="H185" s="34"/>
    </row>
    <row r="186" spans="8:8" ht="13.2" x14ac:dyDescent="0.25">
      <c r="H186" s="34"/>
    </row>
    <row r="187" spans="8:8" ht="13.2" x14ac:dyDescent="0.25">
      <c r="H187" s="34"/>
    </row>
    <row r="188" spans="8:8" ht="13.2" x14ac:dyDescent="0.25">
      <c r="H188" s="34"/>
    </row>
    <row r="189" spans="8:8" ht="13.2" x14ac:dyDescent="0.25">
      <c r="H189" s="34"/>
    </row>
    <row r="190" spans="8:8" ht="13.2" x14ac:dyDescent="0.25">
      <c r="H190" s="34"/>
    </row>
    <row r="191" spans="8:8" ht="13.2" x14ac:dyDescent="0.25">
      <c r="H191" s="34"/>
    </row>
    <row r="192" spans="8:8" ht="13.2" x14ac:dyDescent="0.25">
      <c r="H192" s="34"/>
    </row>
    <row r="193" spans="8:8" ht="13.2" x14ac:dyDescent="0.25">
      <c r="H193" s="34"/>
    </row>
    <row r="194" spans="8:8" ht="13.2" x14ac:dyDescent="0.25">
      <c r="H194" s="34"/>
    </row>
    <row r="195" spans="8:8" ht="13.2" x14ac:dyDescent="0.25">
      <c r="H195" s="34"/>
    </row>
    <row r="196" spans="8:8" ht="13.2" x14ac:dyDescent="0.25">
      <c r="H196" s="34"/>
    </row>
    <row r="197" spans="8:8" ht="13.2" x14ac:dyDescent="0.25">
      <c r="H197" s="34"/>
    </row>
    <row r="198" spans="8:8" ht="13.2" x14ac:dyDescent="0.25">
      <c r="H198" s="34"/>
    </row>
    <row r="199" spans="8:8" ht="13.2" x14ac:dyDescent="0.25">
      <c r="H199" s="34"/>
    </row>
    <row r="200" spans="8:8" ht="13.2" x14ac:dyDescent="0.25">
      <c r="H200" s="34"/>
    </row>
    <row r="201" spans="8:8" ht="13.2" x14ac:dyDescent="0.25">
      <c r="H201" s="34"/>
    </row>
    <row r="202" spans="8:8" ht="13.2" x14ac:dyDescent="0.25">
      <c r="H202" s="34"/>
    </row>
    <row r="203" spans="8:8" ht="13.2" x14ac:dyDescent="0.25">
      <c r="H203" s="34"/>
    </row>
    <row r="204" spans="8:8" ht="13.2" x14ac:dyDescent="0.25">
      <c r="H204" s="34"/>
    </row>
    <row r="205" spans="8:8" ht="13.2" x14ac:dyDescent="0.25">
      <c r="H205" s="34"/>
    </row>
    <row r="206" spans="8:8" ht="13.2" x14ac:dyDescent="0.25">
      <c r="H206" s="34"/>
    </row>
    <row r="207" spans="8:8" ht="13.2" x14ac:dyDescent="0.25">
      <c r="H207" s="34"/>
    </row>
    <row r="208" spans="8:8" ht="13.2" x14ac:dyDescent="0.25">
      <c r="H208" s="34"/>
    </row>
    <row r="209" spans="8:8" ht="13.2" x14ac:dyDescent="0.25">
      <c r="H209" s="34"/>
    </row>
    <row r="210" spans="8:8" ht="13.2" x14ac:dyDescent="0.25">
      <c r="H210" s="34"/>
    </row>
    <row r="211" spans="8:8" ht="13.2" x14ac:dyDescent="0.25">
      <c r="H211" s="34"/>
    </row>
    <row r="212" spans="8:8" ht="13.2" x14ac:dyDescent="0.25">
      <c r="H212" s="34"/>
    </row>
    <row r="213" spans="8:8" ht="13.2" x14ac:dyDescent="0.25">
      <c r="H213" s="34"/>
    </row>
    <row r="214" spans="8:8" ht="13.2" x14ac:dyDescent="0.25">
      <c r="H214" s="34"/>
    </row>
    <row r="215" spans="8:8" ht="13.2" x14ac:dyDescent="0.25">
      <c r="H215" s="34"/>
    </row>
    <row r="216" spans="8:8" ht="13.2" x14ac:dyDescent="0.25">
      <c r="H216" s="34"/>
    </row>
    <row r="217" spans="8:8" ht="13.2" x14ac:dyDescent="0.25">
      <c r="H217" s="34"/>
    </row>
    <row r="218" spans="8:8" ht="13.2" x14ac:dyDescent="0.25">
      <c r="H218" s="34"/>
    </row>
    <row r="219" spans="8:8" ht="13.2" x14ac:dyDescent="0.25">
      <c r="H219" s="34"/>
    </row>
    <row r="220" spans="8:8" ht="13.2" x14ac:dyDescent="0.25">
      <c r="H220" s="34"/>
    </row>
    <row r="221" spans="8:8" ht="13.2" x14ac:dyDescent="0.25">
      <c r="H221" s="34"/>
    </row>
    <row r="222" spans="8:8" ht="13.2" x14ac:dyDescent="0.25">
      <c r="H222" s="34"/>
    </row>
    <row r="223" spans="8:8" ht="13.2" x14ac:dyDescent="0.25">
      <c r="H223" s="34"/>
    </row>
    <row r="224" spans="8:8" ht="13.2" x14ac:dyDescent="0.25">
      <c r="H224" s="34"/>
    </row>
    <row r="225" spans="8:8" ht="13.2" x14ac:dyDescent="0.25">
      <c r="H225" s="34"/>
    </row>
    <row r="226" spans="8:8" ht="13.2" x14ac:dyDescent="0.25">
      <c r="H226" s="34"/>
    </row>
    <row r="227" spans="8:8" ht="13.2" x14ac:dyDescent="0.25">
      <c r="H227" s="34"/>
    </row>
    <row r="228" spans="8:8" ht="13.2" x14ac:dyDescent="0.25">
      <c r="H228" s="34"/>
    </row>
    <row r="229" spans="8:8" ht="13.2" x14ac:dyDescent="0.25">
      <c r="H229" s="34"/>
    </row>
    <row r="230" spans="8:8" ht="13.2" x14ac:dyDescent="0.25">
      <c r="H230" s="34"/>
    </row>
    <row r="231" spans="8:8" ht="13.2" x14ac:dyDescent="0.25">
      <c r="H231" s="34"/>
    </row>
    <row r="232" spans="8:8" ht="13.2" x14ac:dyDescent="0.25">
      <c r="H232" s="34"/>
    </row>
    <row r="233" spans="8:8" ht="13.2" x14ac:dyDescent="0.25">
      <c r="H233" s="34"/>
    </row>
    <row r="234" spans="8:8" ht="13.2" x14ac:dyDescent="0.25">
      <c r="H234" s="34"/>
    </row>
    <row r="235" spans="8:8" ht="13.2" x14ac:dyDescent="0.25">
      <c r="H235" s="34"/>
    </row>
    <row r="236" spans="8:8" ht="13.2" x14ac:dyDescent="0.25">
      <c r="H236" s="34"/>
    </row>
    <row r="237" spans="8:8" ht="13.2" x14ac:dyDescent="0.25">
      <c r="H237" s="34"/>
    </row>
    <row r="238" spans="8:8" ht="13.2" x14ac:dyDescent="0.25">
      <c r="H238" s="34"/>
    </row>
    <row r="239" spans="8:8" ht="13.2" x14ac:dyDescent="0.25">
      <c r="H239" s="34"/>
    </row>
    <row r="240" spans="8:8" ht="13.2" x14ac:dyDescent="0.25">
      <c r="H240" s="34"/>
    </row>
    <row r="241" spans="8:8" ht="13.2" x14ac:dyDescent="0.25">
      <c r="H241" s="34"/>
    </row>
    <row r="242" spans="8:8" ht="13.2" x14ac:dyDescent="0.25">
      <c r="H242" s="34"/>
    </row>
    <row r="243" spans="8:8" ht="13.2" x14ac:dyDescent="0.25">
      <c r="H243" s="34"/>
    </row>
    <row r="244" spans="8:8" ht="13.2" x14ac:dyDescent="0.25">
      <c r="H244" s="34"/>
    </row>
    <row r="245" spans="8:8" ht="13.2" x14ac:dyDescent="0.25">
      <c r="H245" s="34"/>
    </row>
    <row r="246" spans="8:8" ht="13.2" x14ac:dyDescent="0.25">
      <c r="H246" s="34"/>
    </row>
    <row r="247" spans="8:8" ht="13.2" x14ac:dyDescent="0.25">
      <c r="H247" s="34"/>
    </row>
    <row r="248" spans="8:8" ht="13.2" x14ac:dyDescent="0.25">
      <c r="H248" s="34"/>
    </row>
    <row r="249" spans="8:8" ht="13.2" x14ac:dyDescent="0.25">
      <c r="H249" s="34"/>
    </row>
    <row r="250" spans="8:8" ht="13.2" x14ac:dyDescent="0.25">
      <c r="H250" s="34"/>
    </row>
    <row r="251" spans="8:8" ht="13.2" x14ac:dyDescent="0.25">
      <c r="H251" s="34"/>
    </row>
    <row r="252" spans="8:8" ht="13.2" x14ac:dyDescent="0.25">
      <c r="H252" s="34"/>
    </row>
    <row r="253" spans="8:8" ht="13.2" x14ac:dyDescent="0.25">
      <c r="H253" s="34"/>
    </row>
    <row r="254" spans="8:8" ht="13.2" x14ac:dyDescent="0.25">
      <c r="H254" s="34"/>
    </row>
    <row r="255" spans="8:8" ht="13.2" x14ac:dyDescent="0.25">
      <c r="H255" s="34"/>
    </row>
    <row r="256" spans="8:8" ht="13.2" x14ac:dyDescent="0.25">
      <c r="H256" s="34"/>
    </row>
    <row r="257" spans="8:8" ht="13.2" x14ac:dyDescent="0.25">
      <c r="H257" s="34"/>
    </row>
    <row r="258" spans="8:8" ht="13.2" x14ac:dyDescent="0.25">
      <c r="H258" s="34"/>
    </row>
    <row r="259" spans="8:8" ht="13.2" x14ac:dyDescent="0.25">
      <c r="H259" s="34"/>
    </row>
    <row r="260" spans="8:8" ht="13.2" x14ac:dyDescent="0.25">
      <c r="H260" s="34"/>
    </row>
    <row r="261" spans="8:8" ht="13.2" x14ac:dyDescent="0.25">
      <c r="H261" s="34"/>
    </row>
    <row r="262" spans="8:8" ht="13.2" x14ac:dyDescent="0.25">
      <c r="H262" s="34"/>
    </row>
    <row r="263" spans="8:8" ht="13.2" x14ac:dyDescent="0.25">
      <c r="H263" s="34"/>
    </row>
    <row r="264" spans="8:8" ht="13.2" x14ac:dyDescent="0.25">
      <c r="H264" s="34"/>
    </row>
    <row r="265" spans="8:8" ht="13.2" x14ac:dyDescent="0.25">
      <c r="H265" s="34"/>
    </row>
    <row r="266" spans="8:8" ht="13.2" x14ac:dyDescent="0.25">
      <c r="H266" s="34"/>
    </row>
    <row r="267" spans="8:8" ht="13.2" x14ac:dyDescent="0.25">
      <c r="H267" s="34"/>
    </row>
    <row r="268" spans="8:8" ht="13.2" x14ac:dyDescent="0.25">
      <c r="H268" s="34"/>
    </row>
    <row r="269" spans="8:8" ht="13.2" x14ac:dyDescent="0.25">
      <c r="H269" s="34"/>
    </row>
    <row r="270" spans="8:8" ht="13.2" x14ac:dyDescent="0.25">
      <c r="H270" s="34"/>
    </row>
    <row r="271" spans="8:8" ht="13.2" x14ac:dyDescent="0.25">
      <c r="H271" s="34"/>
    </row>
    <row r="272" spans="8:8" ht="13.2" x14ac:dyDescent="0.25">
      <c r="H272" s="34"/>
    </row>
    <row r="273" spans="8:8" ht="13.2" x14ac:dyDescent="0.25">
      <c r="H273" s="34"/>
    </row>
    <row r="274" spans="8:8" ht="13.2" x14ac:dyDescent="0.25">
      <c r="H274" s="34"/>
    </row>
    <row r="275" spans="8:8" ht="13.2" x14ac:dyDescent="0.25">
      <c r="H275" s="34"/>
    </row>
    <row r="276" spans="8:8" ht="13.2" x14ac:dyDescent="0.25">
      <c r="H276" s="34"/>
    </row>
    <row r="277" spans="8:8" ht="13.2" x14ac:dyDescent="0.25">
      <c r="H277" s="34"/>
    </row>
    <row r="278" spans="8:8" ht="13.2" x14ac:dyDescent="0.25">
      <c r="H278" s="34"/>
    </row>
    <row r="279" spans="8:8" ht="13.2" x14ac:dyDescent="0.25">
      <c r="H279" s="34"/>
    </row>
    <row r="280" spans="8:8" ht="13.2" x14ac:dyDescent="0.25">
      <c r="H280" s="34"/>
    </row>
    <row r="281" spans="8:8" ht="13.2" x14ac:dyDescent="0.25">
      <c r="H281" s="34"/>
    </row>
    <row r="282" spans="8:8" ht="13.2" x14ac:dyDescent="0.25">
      <c r="H282" s="34"/>
    </row>
    <row r="283" spans="8:8" ht="13.2" x14ac:dyDescent="0.25">
      <c r="H283" s="34"/>
    </row>
    <row r="284" spans="8:8" ht="13.2" x14ac:dyDescent="0.25">
      <c r="H284" s="34"/>
    </row>
    <row r="285" spans="8:8" ht="13.2" x14ac:dyDescent="0.25">
      <c r="H285" s="34"/>
    </row>
    <row r="286" spans="8:8" ht="13.2" x14ac:dyDescent="0.25">
      <c r="H286" s="34"/>
    </row>
    <row r="287" spans="8:8" ht="13.2" x14ac:dyDescent="0.25">
      <c r="H287" s="34"/>
    </row>
    <row r="288" spans="8:8" ht="13.2" x14ac:dyDescent="0.25">
      <c r="H288" s="34"/>
    </row>
    <row r="289" spans="8:8" ht="13.2" x14ac:dyDescent="0.25">
      <c r="H289" s="34"/>
    </row>
    <row r="290" spans="8:8" ht="13.2" x14ac:dyDescent="0.25">
      <c r="H290" s="34"/>
    </row>
    <row r="291" spans="8:8" ht="13.2" x14ac:dyDescent="0.25">
      <c r="H291" s="34"/>
    </row>
    <row r="292" spans="8:8" ht="13.2" x14ac:dyDescent="0.25">
      <c r="H292" s="34"/>
    </row>
    <row r="293" spans="8:8" ht="13.2" x14ac:dyDescent="0.25">
      <c r="H293" s="34"/>
    </row>
    <row r="294" spans="8:8" ht="13.2" x14ac:dyDescent="0.25">
      <c r="H294" s="34"/>
    </row>
    <row r="295" spans="8:8" ht="13.2" x14ac:dyDescent="0.25">
      <c r="H295" s="34"/>
    </row>
    <row r="296" spans="8:8" ht="13.2" x14ac:dyDescent="0.25">
      <c r="H296" s="34"/>
    </row>
    <row r="297" spans="8:8" ht="13.2" x14ac:dyDescent="0.25">
      <c r="H297" s="34"/>
    </row>
    <row r="298" spans="8:8" ht="13.2" x14ac:dyDescent="0.25">
      <c r="H298" s="34"/>
    </row>
    <row r="299" spans="8:8" ht="13.2" x14ac:dyDescent="0.25">
      <c r="H299" s="34"/>
    </row>
    <row r="300" spans="8:8" ht="13.2" x14ac:dyDescent="0.25">
      <c r="H300" s="34"/>
    </row>
    <row r="301" spans="8:8" ht="13.2" x14ac:dyDescent="0.25">
      <c r="H301" s="34"/>
    </row>
    <row r="302" spans="8:8" ht="13.2" x14ac:dyDescent="0.25">
      <c r="H302" s="34"/>
    </row>
    <row r="303" spans="8:8" ht="13.2" x14ac:dyDescent="0.25">
      <c r="H303" s="34"/>
    </row>
    <row r="304" spans="8:8" ht="13.2" x14ac:dyDescent="0.25">
      <c r="H304" s="34"/>
    </row>
    <row r="305" spans="8:8" ht="13.2" x14ac:dyDescent="0.25">
      <c r="H305" s="34"/>
    </row>
    <row r="306" spans="8:8" ht="13.2" x14ac:dyDescent="0.25">
      <c r="H306" s="34"/>
    </row>
    <row r="307" spans="8:8" ht="13.2" x14ac:dyDescent="0.25">
      <c r="H307" s="34"/>
    </row>
    <row r="308" spans="8:8" ht="13.2" x14ac:dyDescent="0.25">
      <c r="H308" s="34"/>
    </row>
    <row r="309" spans="8:8" ht="13.2" x14ac:dyDescent="0.25">
      <c r="H309" s="34"/>
    </row>
    <row r="310" spans="8:8" ht="13.2" x14ac:dyDescent="0.25">
      <c r="H310" s="34"/>
    </row>
    <row r="311" spans="8:8" ht="13.2" x14ac:dyDescent="0.25">
      <c r="H311" s="34"/>
    </row>
    <row r="312" spans="8:8" ht="13.2" x14ac:dyDescent="0.25">
      <c r="H312" s="34"/>
    </row>
    <row r="313" spans="8:8" ht="13.2" x14ac:dyDescent="0.25">
      <c r="H313" s="34"/>
    </row>
    <row r="314" spans="8:8" ht="13.2" x14ac:dyDescent="0.25">
      <c r="H314" s="34"/>
    </row>
    <row r="315" spans="8:8" ht="13.2" x14ac:dyDescent="0.25">
      <c r="H315" s="34"/>
    </row>
    <row r="316" spans="8:8" ht="13.2" x14ac:dyDescent="0.25">
      <c r="H316" s="34"/>
    </row>
    <row r="317" spans="8:8" ht="13.2" x14ac:dyDescent="0.25">
      <c r="H317" s="34"/>
    </row>
    <row r="318" spans="8:8" ht="13.2" x14ac:dyDescent="0.25">
      <c r="H318" s="34"/>
    </row>
    <row r="319" spans="8:8" ht="13.2" x14ac:dyDescent="0.25">
      <c r="H319" s="34"/>
    </row>
    <row r="320" spans="8:8" ht="13.2" x14ac:dyDescent="0.25">
      <c r="H320" s="34"/>
    </row>
    <row r="321" spans="8:8" ht="13.2" x14ac:dyDescent="0.25">
      <c r="H321" s="34"/>
    </row>
    <row r="322" spans="8:8" ht="13.2" x14ac:dyDescent="0.25">
      <c r="H322" s="34"/>
    </row>
    <row r="323" spans="8:8" ht="13.2" x14ac:dyDescent="0.25">
      <c r="H323" s="34"/>
    </row>
    <row r="324" spans="8:8" ht="13.2" x14ac:dyDescent="0.25">
      <c r="H324" s="34"/>
    </row>
    <row r="325" spans="8:8" ht="13.2" x14ac:dyDescent="0.25">
      <c r="H325" s="34"/>
    </row>
    <row r="326" spans="8:8" ht="13.2" x14ac:dyDescent="0.25">
      <c r="H326" s="34"/>
    </row>
    <row r="327" spans="8:8" ht="13.2" x14ac:dyDescent="0.25">
      <c r="H327" s="34"/>
    </row>
    <row r="328" spans="8:8" ht="13.2" x14ac:dyDescent="0.25">
      <c r="H328" s="34"/>
    </row>
    <row r="329" spans="8:8" ht="13.2" x14ac:dyDescent="0.25">
      <c r="H329" s="34"/>
    </row>
    <row r="330" spans="8:8" ht="13.2" x14ac:dyDescent="0.25">
      <c r="H330" s="34"/>
    </row>
    <row r="331" spans="8:8" ht="13.2" x14ac:dyDescent="0.25">
      <c r="H331" s="34"/>
    </row>
    <row r="332" spans="8:8" ht="13.2" x14ac:dyDescent="0.25">
      <c r="H332" s="34"/>
    </row>
    <row r="333" spans="8:8" ht="13.2" x14ac:dyDescent="0.25">
      <c r="H333" s="34"/>
    </row>
    <row r="334" spans="8:8" ht="13.2" x14ac:dyDescent="0.25">
      <c r="H334" s="34"/>
    </row>
    <row r="335" spans="8:8" ht="13.2" x14ac:dyDescent="0.25">
      <c r="H335" s="34"/>
    </row>
    <row r="336" spans="8:8" ht="13.2" x14ac:dyDescent="0.25">
      <c r="H336" s="34"/>
    </row>
    <row r="337" spans="8:8" ht="13.2" x14ac:dyDescent="0.25">
      <c r="H337" s="34"/>
    </row>
    <row r="338" spans="8:8" ht="13.2" x14ac:dyDescent="0.25">
      <c r="H338" s="34"/>
    </row>
    <row r="339" spans="8:8" ht="13.2" x14ac:dyDescent="0.25">
      <c r="H339" s="34"/>
    </row>
    <row r="340" spans="8:8" ht="13.2" x14ac:dyDescent="0.25">
      <c r="H340" s="34"/>
    </row>
    <row r="341" spans="8:8" ht="13.2" x14ac:dyDescent="0.25">
      <c r="H341" s="34"/>
    </row>
    <row r="342" spans="8:8" ht="13.2" x14ac:dyDescent="0.25">
      <c r="H342" s="34"/>
    </row>
    <row r="343" spans="8:8" ht="13.2" x14ac:dyDescent="0.25">
      <c r="H343" s="34"/>
    </row>
    <row r="344" spans="8:8" ht="13.2" x14ac:dyDescent="0.25">
      <c r="H344" s="34"/>
    </row>
    <row r="345" spans="8:8" ht="13.2" x14ac:dyDescent="0.25">
      <c r="H345" s="34"/>
    </row>
    <row r="346" spans="8:8" ht="13.2" x14ac:dyDescent="0.25">
      <c r="H346" s="34"/>
    </row>
    <row r="347" spans="8:8" ht="13.2" x14ac:dyDescent="0.25">
      <c r="H347" s="34"/>
    </row>
    <row r="348" spans="8:8" ht="13.2" x14ac:dyDescent="0.25">
      <c r="H348" s="34"/>
    </row>
    <row r="349" spans="8:8" ht="13.2" x14ac:dyDescent="0.25">
      <c r="H349" s="34"/>
    </row>
    <row r="350" spans="8:8" ht="13.2" x14ac:dyDescent="0.25">
      <c r="H350" s="34"/>
    </row>
    <row r="351" spans="8:8" ht="13.2" x14ac:dyDescent="0.25">
      <c r="H351" s="34"/>
    </row>
    <row r="352" spans="8:8" ht="13.2" x14ac:dyDescent="0.25">
      <c r="H352" s="34"/>
    </row>
    <row r="353" spans="8:8" ht="13.2" x14ac:dyDescent="0.25">
      <c r="H353" s="34"/>
    </row>
    <row r="354" spans="8:8" ht="13.2" x14ac:dyDescent="0.25">
      <c r="H354" s="34"/>
    </row>
    <row r="355" spans="8:8" ht="13.2" x14ac:dyDescent="0.25">
      <c r="H355" s="34"/>
    </row>
    <row r="356" spans="8:8" ht="13.2" x14ac:dyDescent="0.25">
      <c r="H356" s="34"/>
    </row>
    <row r="357" spans="8:8" ht="13.2" x14ac:dyDescent="0.25">
      <c r="H357" s="34"/>
    </row>
    <row r="358" spans="8:8" ht="13.2" x14ac:dyDescent="0.25">
      <c r="H358" s="34"/>
    </row>
    <row r="359" spans="8:8" ht="13.2" x14ac:dyDescent="0.25">
      <c r="H359" s="34"/>
    </row>
    <row r="360" spans="8:8" ht="13.2" x14ac:dyDescent="0.25">
      <c r="H360" s="34"/>
    </row>
    <row r="361" spans="8:8" ht="13.2" x14ac:dyDescent="0.25">
      <c r="H361" s="34"/>
    </row>
    <row r="362" spans="8:8" ht="13.2" x14ac:dyDescent="0.25">
      <c r="H362" s="34"/>
    </row>
    <row r="363" spans="8:8" ht="13.2" x14ac:dyDescent="0.25">
      <c r="H363" s="34"/>
    </row>
    <row r="364" spans="8:8" ht="13.2" x14ac:dyDescent="0.25">
      <c r="H364" s="34"/>
    </row>
    <row r="365" spans="8:8" ht="13.2" x14ac:dyDescent="0.25">
      <c r="H365" s="34"/>
    </row>
    <row r="366" spans="8:8" ht="13.2" x14ac:dyDescent="0.25">
      <c r="H366" s="34"/>
    </row>
    <row r="367" spans="8:8" ht="13.2" x14ac:dyDescent="0.25">
      <c r="H367" s="34"/>
    </row>
    <row r="368" spans="8:8" ht="13.2" x14ac:dyDescent="0.25">
      <c r="H368" s="34"/>
    </row>
    <row r="369" spans="8:8" ht="13.2" x14ac:dyDescent="0.25">
      <c r="H369" s="34"/>
    </row>
    <row r="370" spans="8:8" ht="13.2" x14ac:dyDescent="0.25">
      <c r="H370" s="34"/>
    </row>
    <row r="371" spans="8:8" ht="13.2" x14ac:dyDescent="0.25">
      <c r="H371" s="34"/>
    </row>
    <row r="372" spans="8:8" ht="13.2" x14ac:dyDescent="0.25">
      <c r="H372" s="34"/>
    </row>
    <row r="373" spans="8:8" ht="13.2" x14ac:dyDescent="0.25">
      <c r="H373" s="34"/>
    </row>
    <row r="374" spans="8:8" ht="13.2" x14ac:dyDescent="0.25">
      <c r="H374" s="34"/>
    </row>
    <row r="375" spans="8:8" ht="13.2" x14ac:dyDescent="0.25">
      <c r="H375" s="34"/>
    </row>
    <row r="376" spans="8:8" ht="13.2" x14ac:dyDescent="0.25">
      <c r="H376" s="34"/>
    </row>
    <row r="377" spans="8:8" ht="13.2" x14ac:dyDescent="0.25">
      <c r="H377" s="34"/>
    </row>
    <row r="378" spans="8:8" ht="13.2" x14ac:dyDescent="0.25">
      <c r="H378" s="34"/>
    </row>
    <row r="379" spans="8:8" ht="13.2" x14ac:dyDescent="0.25">
      <c r="H379" s="34"/>
    </row>
    <row r="380" spans="8:8" ht="13.2" x14ac:dyDescent="0.25">
      <c r="H380" s="34"/>
    </row>
    <row r="381" spans="8:8" ht="13.2" x14ac:dyDescent="0.25">
      <c r="H381" s="34"/>
    </row>
    <row r="382" spans="8:8" ht="13.2" x14ac:dyDescent="0.25">
      <c r="H382" s="34"/>
    </row>
    <row r="383" spans="8:8" ht="13.2" x14ac:dyDescent="0.25">
      <c r="H383" s="34"/>
    </row>
    <row r="384" spans="8:8" ht="13.2" x14ac:dyDescent="0.25">
      <c r="H384" s="34"/>
    </row>
    <row r="385" spans="8:8" ht="13.2" x14ac:dyDescent="0.25">
      <c r="H385" s="34"/>
    </row>
    <row r="386" spans="8:8" ht="13.2" x14ac:dyDescent="0.25">
      <c r="H386" s="34"/>
    </row>
    <row r="387" spans="8:8" ht="13.2" x14ac:dyDescent="0.25">
      <c r="H387" s="34"/>
    </row>
    <row r="388" spans="8:8" ht="13.2" x14ac:dyDescent="0.25">
      <c r="H388" s="34"/>
    </row>
    <row r="389" spans="8:8" ht="13.2" x14ac:dyDescent="0.25">
      <c r="H389" s="34"/>
    </row>
    <row r="390" spans="8:8" ht="13.2" x14ac:dyDescent="0.25">
      <c r="H390" s="34"/>
    </row>
    <row r="391" spans="8:8" ht="13.2" x14ac:dyDescent="0.25">
      <c r="H391" s="34"/>
    </row>
    <row r="392" spans="8:8" ht="13.2" x14ac:dyDescent="0.25">
      <c r="H392" s="34"/>
    </row>
    <row r="393" spans="8:8" ht="13.2" x14ac:dyDescent="0.25">
      <c r="H393" s="34"/>
    </row>
    <row r="394" spans="8:8" ht="13.2" x14ac:dyDescent="0.25">
      <c r="H394" s="34"/>
    </row>
    <row r="395" spans="8:8" ht="13.2" x14ac:dyDescent="0.25">
      <c r="H395" s="34"/>
    </row>
    <row r="396" spans="8:8" ht="13.2" x14ac:dyDescent="0.25">
      <c r="H396" s="34"/>
    </row>
    <row r="397" spans="8:8" ht="13.2" x14ac:dyDescent="0.25">
      <c r="H397" s="34"/>
    </row>
    <row r="398" spans="8:8" ht="13.2" x14ac:dyDescent="0.25">
      <c r="H398" s="34"/>
    </row>
    <row r="399" spans="8:8" ht="13.2" x14ac:dyDescent="0.25">
      <c r="H399" s="34"/>
    </row>
    <row r="400" spans="8:8" ht="13.2" x14ac:dyDescent="0.25">
      <c r="H400" s="34"/>
    </row>
    <row r="401" spans="8:8" ht="13.2" x14ac:dyDescent="0.25">
      <c r="H401" s="34"/>
    </row>
    <row r="402" spans="8:8" ht="13.2" x14ac:dyDescent="0.25">
      <c r="H402" s="34"/>
    </row>
    <row r="403" spans="8:8" ht="13.2" x14ac:dyDescent="0.25">
      <c r="H403" s="34"/>
    </row>
    <row r="404" spans="8:8" ht="13.2" x14ac:dyDescent="0.25">
      <c r="H404" s="34"/>
    </row>
    <row r="405" spans="8:8" ht="13.2" x14ac:dyDescent="0.25">
      <c r="H405" s="34"/>
    </row>
    <row r="406" spans="8:8" ht="13.2" x14ac:dyDescent="0.25">
      <c r="H406" s="34"/>
    </row>
    <row r="407" spans="8:8" ht="13.2" x14ac:dyDescent="0.25">
      <c r="H407" s="34"/>
    </row>
    <row r="408" spans="8:8" ht="13.2" x14ac:dyDescent="0.25">
      <c r="H408" s="34"/>
    </row>
    <row r="409" spans="8:8" ht="13.2" x14ac:dyDescent="0.25">
      <c r="H409" s="34"/>
    </row>
    <row r="410" spans="8:8" ht="13.2" x14ac:dyDescent="0.25">
      <c r="H410" s="34"/>
    </row>
    <row r="411" spans="8:8" ht="13.2" x14ac:dyDescent="0.25">
      <c r="H411" s="34"/>
    </row>
    <row r="412" spans="8:8" ht="13.2" x14ac:dyDescent="0.25">
      <c r="H412" s="34"/>
    </row>
    <row r="413" spans="8:8" ht="13.2" x14ac:dyDescent="0.25">
      <c r="H413" s="34"/>
    </row>
    <row r="414" spans="8:8" ht="13.2" x14ac:dyDescent="0.25">
      <c r="H414" s="34"/>
    </row>
    <row r="415" spans="8:8" ht="13.2" x14ac:dyDescent="0.25">
      <c r="H415" s="34"/>
    </row>
    <row r="416" spans="8:8" ht="13.2" x14ac:dyDescent="0.25">
      <c r="H416" s="34"/>
    </row>
    <row r="417" spans="8:8" ht="13.2" x14ac:dyDescent="0.25">
      <c r="H417" s="34"/>
    </row>
    <row r="418" spans="8:8" ht="13.2" x14ac:dyDescent="0.25">
      <c r="H418" s="34"/>
    </row>
    <row r="419" spans="8:8" ht="13.2" x14ac:dyDescent="0.25">
      <c r="H419" s="34"/>
    </row>
    <row r="420" spans="8:8" ht="13.2" x14ac:dyDescent="0.25">
      <c r="H420" s="34"/>
    </row>
    <row r="421" spans="8:8" ht="13.2" x14ac:dyDescent="0.25">
      <c r="H421" s="34"/>
    </row>
    <row r="422" spans="8:8" ht="13.2" x14ac:dyDescent="0.25">
      <c r="H422" s="34"/>
    </row>
    <row r="423" spans="8:8" ht="13.2" x14ac:dyDescent="0.25">
      <c r="H423" s="34"/>
    </row>
    <row r="424" spans="8:8" ht="13.2" x14ac:dyDescent="0.25">
      <c r="H424" s="34"/>
    </row>
    <row r="425" spans="8:8" ht="13.2" x14ac:dyDescent="0.25">
      <c r="H425" s="34"/>
    </row>
    <row r="426" spans="8:8" ht="13.2" x14ac:dyDescent="0.25">
      <c r="H426" s="34"/>
    </row>
    <row r="427" spans="8:8" ht="13.2" x14ac:dyDescent="0.25">
      <c r="H427" s="34"/>
    </row>
    <row r="428" spans="8:8" ht="13.2" x14ac:dyDescent="0.25">
      <c r="H428" s="34"/>
    </row>
    <row r="429" spans="8:8" ht="13.2" x14ac:dyDescent="0.25">
      <c r="H429" s="34"/>
    </row>
    <row r="430" spans="8:8" ht="13.2" x14ac:dyDescent="0.25">
      <c r="H430" s="34"/>
    </row>
    <row r="431" spans="8:8" ht="13.2" x14ac:dyDescent="0.25">
      <c r="H431" s="34"/>
    </row>
    <row r="432" spans="8:8" ht="13.2" x14ac:dyDescent="0.25">
      <c r="H432" s="34"/>
    </row>
    <row r="433" spans="8:8" ht="13.2" x14ac:dyDescent="0.25">
      <c r="H433" s="34"/>
    </row>
    <row r="434" spans="8:8" ht="13.2" x14ac:dyDescent="0.25">
      <c r="H434" s="34"/>
    </row>
    <row r="435" spans="8:8" ht="13.2" x14ac:dyDescent="0.25">
      <c r="H435" s="34"/>
    </row>
    <row r="436" spans="8:8" ht="13.2" x14ac:dyDescent="0.25">
      <c r="H436" s="34"/>
    </row>
    <row r="437" spans="8:8" ht="13.2" x14ac:dyDescent="0.25">
      <c r="H437" s="34"/>
    </row>
    <row r="438" spans="8:8" ht="13.2" x14ac:dyDescent="0.25">
      <c r="H438" s="34"/>
    </row>
    <row r="439" spans="8:8" ht="13.2" x14ac:dyDescent="0.25">
      <c r="H439" s="34"/>
    </row>
    <row r="440" spans="8:8" ht="13.2" x14ac:dyDescent="0.25">
      <c r="H440" s="34"/>
    </row>
    <row r="441" spans="8:8" ht="13.2" x14ac:dyDescent="0.25">
      <c r="H441" s="34"/>
    </row>
    <row r="442" spans="8:8" ht="13.2" x14ac:dyDescent="0.25">
      <c r="H442" s="34"/>
    </row>
    <row r="443" spans="8:8" ht="13.2" x14ac:dyDescent="0.25">
      <c r="H443" s="34"/>
    </row>
    <row r="444" spans="8:8" ht="13.2" x14ac:dyDescent="0.25">
      <c r="H444" s="34"/>
    </row>
    <row r="445" spans="8:8" ht="13.2" x14ac:dyDescent="0.25">
      <c r="H445" s="34"/>
    </row>
    <row r="446" spans="8:8" ht="13.2" x14ac:dyDescent="0.25">
      <c r="H446" s="34"/>
    </row>
    <row r="447" spans="8:8" ht="13.2" x14ac:dyDescent="0.25">
      <c r="H447" s="34"/>
    </row>
    <row r="448" spans="8:8" ht="13.2" x14ac:dyDescent="0.25">
      <c r="H448" s="34"/>
    </row>
    <row r="449" spans="8:8" ht="13.2" x14ac:dyDescent="0.25">
      <c r="H449" s="34"/>
    </row>
    <row r="450" spans="8:8" ht="13.2" x14ac:dyDescent="0.25">
      <c r="H450" s="34"/>
    </row>
    <row r="451" spans="8:8" ht="13.2" x14ac:dyDescent="0.25">
      <c r="H451" s="34"/>
    </row>
    <row r="452" spans="8:8" ht="13.2" x14ac:dyDescent="0.25">
      <c r="H452" s="34"/>
    </row>
    <row r="453" spans="8:8" ht="13.2" x14ac:dyDescent="0.25">
      <c r="H453" s="34"/>
    </row>
    <row r="454" spans="8:8" ht="13.2" x14ac:dyDescent="0.25">
      <c r="H454" s="34"/>
    </row>
    <row r="455" spans="8:8" ht="13.2" x14ac:dyDescent="0.25">
      <c r="H455" s="34"/>
    </row>
    <row r="456" spans="8:8" ht="13.2" x14ac:dyDescent="0.25">
      <c r="H456" s="34"/>
    </row>
    <row r="457" spans="8:8" ht="13.2" x14ac:dyDescent="0.25">
      <c r="H457" s="34"/>
    </row>
    <row r="458" spans="8:8" ht="13.2" x14ac:dyDescent="0.25">
      <c r="H458" s="34"/>
    </row>
    <row r="459" spans="8:8" ht="13.2" x14ac:dyDescent="0.25">
      <c r="H459" s="34"/>
    </row>
    <row r="460" spans="8:8" ht="13.2" x14ac:dyDescent="0.25">
      <c r="H460" s="34"/>
    </row>
    <row r="461" spans="8:8" ht="13.2" x14ac:dyDescent="0.25">
      <c r="H461" s="34"/>
    </row>
    <row r="462" spans="8:8" ht="13.2" x14ac:dyDescent="0.25">
      <c r="H462" s="34"/>
    </row>
    <row r="463" spans="8:8" ht="13.2" x14ac:dyDescent="0.25">
      <c r="H463" s="34"/>
    </row>
    <row r="464" spans="8:8" ht="13.2" x14ac:dyDescent="0.25">
      <c r="H464" s="34"/>
    </row>
    <row r="465" spans="8:8" ht="13.2" x14ac:dyDescent="0.25">
      <c r="H465" s="34"/>
    </row>
    <row r="466" spans="8:8" ht="13.2" x14ac:dyDescent="0.25">
      <c r="H466" s="34"/>
    </row>
    <row r="467" spans="8:8" ht="13.2" x14ac:dyDescent="0.25">
      <c r="H467" s="34"/>
    </row>
    <row r="468" spans="8:8" ht="13.2" x14ac:dyDescent="0.25">
      <c r="H468" s="34"/>
    </row>
    <row r="469" spans="8:8" ht="13.2" x14ac:dyDescent="0.25">
      <c r="H469" s="34"/>
    </row>
    <row r="470" spans="8:8" ht="13.2" x14ac:dyDescent="0.25">
      <c r="H470" s="34"/>
    </row>
    <row r="471" spans="8:8" ht="13.2" x14ac:dyDescent="0.25">
      <c r="H471" s="34"/>
    </row>
    <row r="472" spans="8:8" ht="13.2" x14ac:dyDescent="0.25">
      <c r="H472" s="34"/>
    </row>
    <row r="473" spans="8:8" ht="13.2" x14ac:dyDescent="0.25">
      <c r="H473" s="34"/>
    </row>
    <row r="474" spans="8:8" ht="13.2" x14ac:dyDescent="0.25">
      <c r="H474" s="34"/>
    </row>
    <row r="475" spans="8:8" ht="13.2" x14ac:dyDescent="0.25">
      <c r="H475" s="34"/>
    </row>
    <row r="476" spans="8:8" ht="13.2" x14ac:dyDescent="0.25">
      <c r="H476" s="34"/>
    </row>
    <row r="477" spans="8:8" ht="13.2" x14ac:dyDescent="0.25">
      <c r="H477" s="34"/>
    </row>
    <row r="478" spans="8:8" ht="13.2" x14ac:dyDescent="0.25">
      <c r="H478" s="34"/>
    </row>
    <row r="479" spans="8:8" ht="13.2" x14ac:dyDescent="0.25">
      <c r="H479" s="34"/>
    </row>
    <row r="480" spans="8:8" ht="13.2" x14ac:dyDescent="0.25">
      <c r="H480" s="34"/>
    </row>
    <row r="481" spans="8:8" ht="13.2" x14ac:dyDescent="0.25">
      <c r="H481" s="34"/>
    </row>
    <row r="482" spans="8:8" ht="13.2" x14ac:dyDescent="0.25">
      <c r="H482" s="34"/>
    </row>
    <row r="483" spans="8:8" ht="13.2" x14ac:dyDescent="0.25">
      <c r="H483" s="34"/>
    </row>
    <row r="484" spans="8:8" ht="13.2" x14ac:dyDescent="0.25">
      <c r="H484" s="34"/>
    </row>
    <row r="485" spans="8:8" ht="13.2" x14ac:dyDescent="0.25">
      <c r="H485" s="34"/>
    </row>
    <row r="486" spans="8:8" ht="13.2" x14ac:dyDescent="0.25">
      <c r="H486" s="34"/>
    </row>
    <row r="487" spans="8:8" ht="13.2" x14ac:dyDescent="0.25">
      <c r="H487" s="34"/>
    </row>
    <row r="488" spans="8:8" ht="13.2" x14ac:dyDescent="0.25">
      <c r="H488" s="34"/>
    </row>
    <row r="489" spans="8:8" ht="13.2" x14ac:dyDescent="0.25">
      <c r="H489" s="34"/>
    </row>
    <row r="490" spans="8:8" ht="13.2" x14ac:dyDescent="0.25">
      <c r="H490" s="34"/>
    </row>
    <row r="491" spans="8:8" ht="13.2" x14ac:dyDescent="0.25">
      <c r="H491" s="34"/>
    </row>
    <row r="492" spans="8:8" ht="13.2" x14ac:dyDescent="0.25">
      <c r="H492" s="34"/>
    </row>
    <row r="493" spans="8:8" ht="13.2" x14ac:dyDescent="0.25">
      <c r="H493" s="34"/>
    </row>
    <row r="494" spans="8:8" ht="13.2" x14ac:dyDescent="0.25">
      <c r="H494" s="34"/>
    </row>
    <row r="495" spans="8:8" ht="13.2" x14ac:dyDescent="0.25">
      <c r="H495" s="34"/>
    </row>
    <row r="496" spans="8:8" ht="13.2" x14ac:dyDescent="0.25">
      <c r="H496" s="34"/>
    </row>
    <row r="497" spans="8:8" ht="13.2" x14ac:dyDescent="0.25">
      <c r="H497" s="34"/>
    </row>
    <row r="498" spans="8:8" ht="13.2" x14ac:dyDescent="0.25">
      <c r="H498" s="34"/>
    </row>
    <row r="499" spans="8:8" ht="13.2" x14ac:dyDescent="0.25">
      <c r="H499" s="34"/>
    </row>
    <row r="500" spans="8:8" ht="13.2" x14ac:dyDescent="0.25">
      <c r="H500" s="34"/>
    </row>
    <row r="501" spans="8:8" ht="13.2" x14ac:dyDescent="0.25">
      <c r="H501" s="34"/>
    </row>
    <row r="502" spans="8:8" ht="13.2" x14ac:dyDescent="0.25">
      <c r="H502" s="34"/>
    </row>
    <row r="503" spans="8:8" ht="13.2" x14ac:dyDescent="0.25">
      <c r="H503" s="34"/>
    </row>
    <row r="504" spans="8:8" ht="13.2" x14ac:dyDescent="0.25">
      <c r="H504" s="34"/>
    </row>
    <row r="505" spans="8:8" ht="13.2" x14ac:dyDescent="0.25">
      <c r="H505" s="34"/>
    </row>
    <row r="506" spans="8:8" ht="13.2" x14ac:dyDescent="0.25">
      <c r="H506" s="34"/>
    </row>
    <row r="507" spans="8:8" ht="13.2" x14ac:dyDescent="0.25">
      <c r="H507" s="34"/>
    </row>
    <row r="508" spans="8:8" ht="13.2" x14ac:dyDescent="0.25">
      <c r="H508" s="34"/>
    </row>
    <row r="509" spans="8:8" ht="13.2" x14ac:dyDescent="0.25">
      <c r="H509" s="34"/>
    </row>
    <row r="510" spans="8:8" ht="13.2" x14ac:dyDescent="0.25">
      <c r="H510" s="34"/>
    </row>
    <row r="511" spans="8:8" ht="13.2" x14ac:dyDescent="0.25">
      <c r="H511" s="34"/>
    </row>
    <row r="512" spans="8:8" ht="13.2" x14ac:dyDescent="0.25">
      <c r="H512" s="34"/>
    </row>
    <row r="513" spans="8:8" ht="13.2" x14ac:dyDescent="0.25">
      <c r="H513" s="34"/>
    </row>
    <row r="514" spans="8:8" ht="13.2" x14ac:dyDescent="0.25">
      <c r="H514" s="34"/>
    </row>
    <row r="515" spans="8:8" ht="13.2" x14ac:dyDescent="0.25">
      <c r="H515" s="34"/>
    </row>
    <row r="516" spans="8:8" ht="13.2" x14ac:dyDescent="0.25">
      <c r="H516" s="34"/>
    </row>
    <row r="517" spans="8:8" ht="13.2" x14ac:dyDescent="0.25">
      <c r="H517" s="34"/>
    </row>
    <row r="518" spans="8:8" ht="13.2" x14ac:dyDescent="0.25">
      <c r="H518" s="34"/>
    </row>
    <row r="519" spans="8:8" ht="13.2" x14ac:dyDescent="0.25">
      <c r="H519" s="34"/>
    </row>
    <row r="520" spans="8:8" ht="13.2" x14ac:dyDescent="0.25">
      <c r="H520" s="34"/>
    </row>
    <row r="521" spans="8:8" ht="13.2" x14ac:dyDescent="0.25">
      <c r="H521" s="34"/>
    </row>
    <row r="522" spans="8:8" ht="13.2" x14ac:dyDescent="0.25">
      <c r="H522" s="34"/>
    </row>
    <row r="523" spans="8:8" ht="13.2" x14ac:dyDescent="0.25">
      <c r="H523" s="34"/>
    </row>
    <row r="524" spans="8:8" ht="13.2" x14ac:dyDescent="0.25">
      <c r="H524" s="34"/>
    </row>
    <row r="525" spans="8:8" ht="13.2" x14ac:dyDescent="0.25">
      <c r="H525" s="34"/>
    </row>
    <row r="526" spans="8:8" ht="13.2" x14ac:dyDescent="0.25">
      <c r="H526" s="34"/>
    </row>
    <row r="527" spans="8:8" ht="13.2" x14ac:dyDescent="0.25">
      <c r="H527" s="34"/>
    </row>
    <row r="528" spans="8:8" ht="13.2" x14ac:dyDescent="0.25">
      <c r="H528" s="34"/>
    </row>
    <row r="529" spans="8:8" ht="13.2" x14ac:dyDescent="0.25">
      <c r="H529" s="34"/>
    </row>
    <row r="530" spans="8:8" ht="13.2" x14ac:dyDescent="0.25">
      <c r="H530" s="34"/>
    </row>
    <row r="531" spans="8:8" ht="13.2" x14ac:dyDescent="0.25">
      <c r="H531" s="34"/>
    </row>
    <row r="532" spans="8:8" ht="13.2" x14ac:dyDescent="0.25">
      <c r="H532" s="34"/>
    </row>
    <row r="533" spans="8:8" ht="13.2" x14ac:dyDescent="0.25">
      <c r="H533" s="34"/>
    </row>
    <row r="534" spans="8:8" ht="13.2" x14ac:dyDescent="0.25">
      <c r="H534" s="34"/>
    </row>
    <row r="535" spans="8:8" ht="13.2" x14ac:dyDescent="0.25">
      <c r="H535" s="34"/>
    </row>
    <row r="536" spans="8:8" ht="13.2" x14ac:dyDescent="0.25">
      <c r="H536" s="34"/>
    </row>
    <row r="537" spans="8:8" ht="13.2" x14ac:dyDescent="0.25">
      <c r="H537" s="34"/>
    </row>
    <row r="538" spans="8:8" ht="13.2" x14ac:dyDescent="0.25">
      <c r="H538" s="34"/>
    </row>
    <row r="539" spans="8:8" ht="13.2" x14ac:dyDescent="0.25">
      <c r="H539" s="34"/>
    </row>
    <row r="540" spans="8:8" ht="13.2" x14ac:dyDescent="0.25">
      <c r="H540" s="34"/>
    </row>
    <row r="541" spans="8:8" ht="13.2" x14ac:dyDescent="0.25">
      <c r="H541" s="34"/>
    </row>
    <row r="542" spans="8:8" ht="13.2" x14ac:dyDescent="0.25">
      <c r="H542" s="34"/>
    </row>
    <row r="543" spans="8:8" ht="13.2" x14ac:dyDescent="0.25">
      <c r="H543" s="34"/>
    </row>
    <row r="544" spans="8:8" ht="13.2" x14ac:dyDescent="0.25">
      <c r="H544" s="34"/>
    </row>
    <row r="545" spans="8:8" ht="13.2" x14ac:dyDescent="0.25">
      <c r="H545" s="34"/>
    </row>
    <row r="546" spans="8:8" ht="13.2" x14ac:dyDescent="0.25">
      <c r="H546" s="34"/>
    </row>
    <row r="547" spans="8:8" ht="13.2" x14ac:dyDescent="0.25">
      <c r="H547" s="34"/>
    </row>
    <row r="548" spans="8:8" ht="13.2" x14ac:dyDescent="0.25">
      <c r="H548" s="34"/>
    </row>
    <row r="549" spans="8:8" ht="13.2" x14ac:dyDescent="0.25">
      <c r="H549" s="34"/>
    </row>
    <row r="550" spans="8:8" ht="13.2" x14ac:dyDescent="0.25">
      <c r="H550" s="34"/>
    </row>
    <row r="551" spans="8:8" ht="13.2" x14ac:dyDescent="0.25">
      <c r="H551" s="34"/>
    </row>
    <row r="552" spans="8:8" ht="13.2" x14ac:dyDescent="0.25">
      <c r="H552" s="34"/>
    </row>
    <row r="553" spans="8:8" ht="13.2" x14ac:dyDescent="0.25">
      <c r="H553" s="34"/>
    </row>
    <row r="554" spans="8:8" ht="13.2" x14ac:dyDescent="0.25">
      <c r="H554" s="34"/>
    </row>
    <row r="555" spans="8:8" ht="13.2" x14ac:dyDescent="0.25">
      <c r="H555" s="34"/>
    </row>
    <row r="556" spans="8:8" ht="13.2" x14ac:dyDescent="0.25">
      <c r="H556" s="34"/>
    </row>
    <row r="557" spans="8:8" ht="13.2" x14ac:dyDescent="0.25">
      <c r="H557" s="34"/>
    </row>
    <row r="558" spans="8:8" ht="13.2" x14ac:dyDescent="0.25">
      <c r="H558" s="34"/>
    </row>
    <row r="559" spans="8:8" ht="13.2" x14ac:dyDescent="0.25">
      <c r="H559" s="34"/>
    </row>
    <row r="560" spans="8:8" ht="13.2" x14ac:dyDescent="0.25">
      <c r="H560" s="34"/>
    </row>
    <row r="561" spans="8:8" ht="13.2" x14ac:dyDescent="0.25">
      <c r="H561" s="34"/>
    </row>
    <row r="562" spans="8:8" ht="13.2" x14ac:dyDescent="0.25">
      <c r="H562" s="34"/>
    </row>
    <row r="563" spans="8:8" ht="13.2" x14ac:dyDescent="0.25">
      <c r="H563" s="34"/>
    </row>
    <row r="564" spans="8:8" ht="13.2" x14ac:dyDescent="0.25">
      <c r="H564" s="34"/>
    </row>
    <row r="565" spans="8:8" ht="13.2" x14ac:dyDescent="0.25">
      <c r="H565" s="34"/>
    </row>
    <row r="566" spans="8:8" ht="13.2" x14ac:dyDescent="0.25">
      <c r="H566" s="34"/>
    </row>
    <row r="567" spans="8:8" ht="13.2" x14ac:dyDescent="0.25">
      <c r="H567" s="34"/>
    </row>
    <row r="568" spans="8:8" ht="13.2" x14ac:dyDescent="0.25">
      <c r="H568" s="34"/>
    </row>
    <row r="569" spans="8:8" ht="13.2" x14ac:dyDescent="0.25">
      <c r="H569" s="34"/>
    </row>
    <row r="570" spans="8:8" ht="13.2" x14ac:dyDescent="0.25">
      <c r="H570" s="34"/>
    </row>
    <row r="571" spans="8:8" ht="13.2" x14ac:dyDescent="0.25">
      <c r="H571" s="34"/>
    </row>
    <row r="572" spans="8:8" ht="13.2" x14ac:dyDescent="0.25">
      <c r="H572" s="34"/>
    </row>
    <row r="573" spans="8:8" ht="13.2" x14ac:dyDescent="0.25">
      <c r="H573" s="34"/>
    </row>
    <row r="574" spans="8:8" ht="13.2" x14ac:dyDescent="0.25">
      <c r="H574" s="34"/>
    </row>
    <row r="575" spans="8:8" ht="13.2" x14ac:dyDescent="0.25">
      <c r="H575" s="34"/>
    </row>
    <row r="576" spans="8:8" ht="13.2" x14ac:dyDescent="0.25">
      <c r="H576" s="34"/>
    </row>
    <row r="577" spans="8:8" ht="13.2" x14ac:dyDescent="0.25">
      <c r="H577" s="34"/>
    </row>
    <row r="578" spans="8:8" ht="13.2" x14ac:dyDescent="0.25">
      <c r="H578" s="34"/>
    </row>
    <row r="579" spans="8:8" ht="13.2" x14ac:dyDescent="0.25">
      <c r="H579" s="34"/>
    </row>
    <row r="580" spans="8:8" ht="13.2" x14ac:dyDescent="0.25">
      <c r="H580" s="34"/>
    </row>
    <row r="581" spans="8:8" ht="13.2" x14ac:dyDescent="0.25">
      <c r="H581" s="34"/>
    </row>
    <row r="582" spans="8:8" ht="13.2" x14ac:dyDescent="0.25">
      <c r="H582" s="34"/>
    </row>
    <row r="583" spans="8:8" ht="13.2" x14ac:dyDescent="0.25">
      <c r="H583" s="34"/>
    </row>
    <row r="584" spans="8:8" ht="13.2" x14ac:dyDescent="0.25">
      <c r="H584" s="34"/>
    </row>
    <row r="585" spans="8:8" ht="13.2" x14ac:dyDescent="0.25">
      <c r="H585" s="34"/>
    </row>
    <row r="586" spans="8:8" ht="13.2" x14ac:dyDescent="0.25">
      <c r="H586" s="34"/>
    </row>
    <row r="587" spans="8:8" ht="13.2" x14ac:dyDescent="0.25">
      <c r="H587" s="34"/>
    </row>
    <row r="588" spans="8:8" ht="13.2" x14ac:dyDescent="0.25">
      <c r="H588" s="34"/>
    </row>
    <row r="589" spans="8:8" ht="13.2" x14ac:dyDescent="0.25">
      <c r="H589" s="34"/>
    </row>
    <row r="590" spans="8:8" ht="13.2" x14ac:dyDescent="0.25">
      <c r="H590" s="34"/>
    </row>
    <row r="591" spans="8:8" ht="13.2" x14ac:dyDescent="0.25">
      <c r="H591" s="34"/>
    </row>
    <row r="592" spans="8:8" ht="13.2" x14ac:dyDescent="0.25">
      <c r="H592" s="34"/>
    </row>
    <row r="593" spans="8:8" ht="13.2" x14ac:dyDescent="0.25">
      <c r="H593" s="34"/>
    </row>
    <row r="594" spans="8:8" ht="13.2" x14ac:dyDescent="0.25">
      <c r="H594" s="34"/>
    </row>
    <row r="595" spans="8:8" ht="13.2" x14ac:dyDescent="0.25">
      <c r="H595" s="34"/>
    </row>
    <row r="596" spans="8:8" ht="13.2" x14ac:dyDescent="0.25">
      <c r="H596" s="34"/>
    </row>
    <row r="597" spans="8:8" ht="13.2" x14ac:dyDescent="0.25">
      <c r="H597" s="34"/>
    </row>
    <row r="598" spans="8:8" ht="13.2" x14ac:dyDescent="0.25">
      <c r="H598" s="34"/>
    </row>
    <row r="599" spans="8:8" ht="13.2" x14ac:dyDescent="0.25">
      <c r="H599" s="34"/>
    </row>
    <row r="600" spans="8:8" ht="13.2" x14ac:dyDescent="0.25">
      <c r="H600" s="34"/>
    </row>
    <row r="601" spans="8:8" ht="13.2" x14ac:dyDescent="0.25">
      <c r="H601" s="34"/>
    </row>
    <row r="602" spans="8:8" ht="13.2" x14ac:dyDescent="0.25">
      <c r="H602" s="34"/>
    </row>
    <row r="603" spans="8:8" ht="13.2" x14ac:dyDescent="0.25">
      <c r="H603" s="34"/>
    </row>
    <row r="604" spans="8:8" ht="13.2" x14ac:dyDescent="0.25">
      <c r="H604" s="34"/>
    </row>
    <row r="605" spans="8:8" ht="13.2" x14ac:dyDescent="0.25">
      <c r="H605" s="34"/>
    </row>
    <row r="606" spans="8:8" ht="13.2" x14ac:dyDescent="0.25">
      <c r="H606" s="34"/>
    </row>
    <row r="607" spans="8:8" ht="13.2" x14ac:dyDescent="0.25">
      <c r="H607" s="34"/>
    </row>
    <row r="608" spans="8:8" ht="13.2" x14ac:dyDescent="0.25">
      <c r="H608" s="34"/>
    </row>
    <row r="609" spans="8:8" ht="13.2" x14ac:dyDescent="0.25">
      <c r="H609" s="34"/>
    </row>
    <row r="610" spans="8:8" ht="13.2" x14ac:dyDescent="0.25">
      <c r="H610" s="34"/>
    </row>
    <row r="611" spans="8:8" ht="13.2" x14ac:dyDescent="0.25">
      <c r="H611" s="34"/>
    </row>
    <row r="612" spans="8:8" ht="13.2" x14ac:dyDescent="0.25">
      <c r="H612" s="34"/>
    </row>
    <row r="613" spans="8:8" ht="13.2" x14ac:dyDescent="0.25">
      <c r="H613" s="34"/>
    </row>
    <row r="614" spans="8:8" ht="13.2" x14ac:dyDescent="0.25">
      <c r="H614" s="34"/>
    </row>
    <row r="615" spans="8:8" ht="13.2" x14ac:dyDescent="0.25">
      <c r="H615" s="34"/>
    </row>
    <row r="616" spans="8:8" ht="13.2" x14ac:dyDescent="0.25">
      <c r="H616" s="34"/>
    </row>
    <row r="617" spans="8:8" ht="13.2" x14ac:dyDescent="0.25">
      <c r="H617" s="34"/>
    </row>
    <row r="618" spans="8:8" ht="13.2" x14ac:dyDescent="0.25">
      <c r="H618" s="34"/>
    </row>
    <row r="619" spans="8:8" ht="13.2" x14ac:dyDescent="0.25">
      <c r="H619" s="34"/>
    </row>
    <row r="620" spans="8:8" ht="13.2" x14ac:dyDescent="0.25">
      <c r="H620" s="34"/>
    </row>
    <row r="621" spans="8:8" ht="13.2" x14ac:dyDescent="0.25">
      <c r="H621" s="34"/>
    </row>
    <row r="622" spans="8:8" ht="13.2" x14ac:dyDescent="0.25">
      <c r="H622" s="34"/>
    </row>
    <row r="623" spans="8:8" ht="13.2" x14ac:dyDescent="0.25">
      <c r="H623" s="34"/>
    </row>
    <row r="624" spans="8:8" ht="13.2" x14ac:dyDescent="0.25">
      <c r="H624" s="34"/>
    </row>
    <row r="625" spans="8:8" ht="13.2" x14ac:dyDescent="0.25">
      <c r="H625" s="34"/>
    </row>
    <row r="626" spans="8:8" ht="13.2" x14ac:dyDescent="0.25">
      <c r="H626" s="34"/>
    </row>
    <row r="627" spans="8:8" ht="13.2" x14ac:dyDescent="0.25">
      <c r="H627" s="34"/>
    </row>
    <row r="628" spans="8:8" ht="13.2" x14ac:dyDescent="0.25">
      <c r="H628" s="34"/>
    </row>
    <row r="629" spans="8:8" ht="13.2" x14ac:dyDescent="0.25">
      <c r="H629" s="34"/>
    </row>
    <row r="630" spans="8:8" ht="13.2" x14ac:dyDescent="0.25">
      <c r="H630" s="34"/>
    </row>
    <row r="631" spans="8:8" ht="13.2" x14ac:dyDescent="0.25">
      <c r="H631" s="34"/>
    </row>
    <row r="632" spans="8:8" ht="13.2" x14ac:dyDescent="0.25">
      <c r="H632" s="34"/>
    </row>
    <row r="633" spans="8:8" ht="13.2" x14ac:dyDescent="0.25">
      <c r="H633" s="34"/>
    </row>
    <row r="634" spans="8:8" ht="13.2" x14ac:dyDescent="0.25">
      <c r="H634" s="34"/>
    </row>
    <row r="635" spans="8:8" ht="13.2" x14ac:dyDescent="0.25">
      <c r="H635" s="34"/>
    </row>
    <row r="636" spans="8:8" ht="13.2" x14ac:dyDescent="0.25">
      <c r="H636" s="34"/>
    </row>
    <row r="637" spans="8:8" ht="13.2" x14ac:dyDescent="0.25">
      <c r="H637" s="34"/>
    </row>
    <row r="638" spans="8:8" ht="13.2" x14ac:dyDescent="0.25">
      <c r="H638" s="34"/>
    </row>
    <row r="639" spans="8:8" ht="13.2" x14ac:dyDescent="0.25">
      <c r="H639" s="34"/>
    </row>
    <row r="640" spans="8:8" ht="13.2" x14ac:dyDescent="0.25">
      <c r="H640" s="34"/>
    </row>
    <row r="641" spans="8:8" ht="13.2" x14ac:dyDescent="0.25">
      <c r="H641" s="34"/>
    </row>
    <row r="642" spans="8:8" ht="13.2" x14ac:dyDescent="0.25">
      <c r="H642" s="34"/>
    </row>
    <row r="643" spans="8:8" ht="13.2" x14ac:dyDescent="0.25">
      <c r="H643" s="34"/>
    </row>
    <row r="644" spans="8:8" ht="13.2" x14ac:dyDescent="0.25">
      <c r="H644" s="34"/>
    </row>
    <row r="645" spans="8:8" ht="13.2" x14ac:dyDescent="0.25">
      <c r="H645" s="34"/>
    </row>
    <row r="646" spans="8:8" ht="13.2" x14ac:dyDescent="0.25">
      <c r="H646" s="34"/>
    </row>
    <row r="647" spans="8:8" ht="13.2" x14ac:dyDescent="0.25">
      <c r="H647" s="34"/>
    </row>
    <row r="648" spans="8:8" ht="13.2" x14ac:dyDescent="0.25">
      <c r="H648" s="34"/>
    </row>
    <row r="649" spans="8:8" ht="13.2" x14ac:dyDescent="0.25">
      <c r="H649" s="34"/>
    </row>
    <row r="650" spans="8:8" ht="13.2" x14ac:dyDescent="0.25">
      <c r="H650" s="34"/>
    </row>
    <row r="651" spans="8:8" ht="13.2" x14ac:dyDescent="0.25">
      <c r="H651" s="34"/>
    </row>
    <row r="652" spans="8:8" ht="13.2" x14ac:dyDescent="0.25">
      <c r="H652" s="34"/>
    </row>
    <row r="653" spans="8:8" ht="13.2" x14ac:dyDescent="0.25">
      <c r="H653" s="34"/>
    </row>
    <row r="654" spans="8:8" ht="13.2" x14ac:dyDescent="0.25">
      <c r="H654" s="34"/>
    </row>
    <row r="655" spans="8:8" ht="13.2" x14ac:dyDescent="0.25">
      <c r="H655" s="34"/>
    </row>
    <row r="656" spans="8:8" ht="13.2" x14ac:dyDescent="0.25">
      <c r="H656" s="34"/>
    </row>
    <row r="657" spans="8:8" ht="13.2" x14ac:dyDescent="0.25">
      <c r="H657" s="34"/>
    </row>
    <row r="658" spans="8:8" ht="13.2" x14ac:dyDescent="0.25">
      <c r="H658" s="34"/>
    </row>
    <row r="659" spans="8:8" ht="13.2" x14ac:dyDescent="0.25">
      <c r="H659" s="34"/>
    </row>
    <row r="660" spans="8:8" ht="13.2" x14ac:dyDescent="0.25">
      <c r="H660" s="34"/>
    </row>
    <row r="661" spans="8:8" ht="13.2" x14ac:dyDescent="0.25">
      <c r="H661" s="34"/>
    </row>
    <row r="662" spans="8:8" ht="13.2" x14ac:dyDescent="0.25">
      <c r="H662" s="34"/>
    </row>
    <row r="663" spans="8:8" ht="13.2" x14ac:dyDescent="0.25">
      <c r="H663" s="34"/>
    </row>
    <row r="664" spans="8:8" ht="13.2" x14ac:dyDescent="0.25">
      <c r="H664" s="34"/>
    </row>
    <row r="665" spans="8:8" ht="13.2" x14ac:dyDescent="0.25">
      <c r="H665" s="34"/>
    </row>
    <row r="666" spans="8:8" ht="13.2" x14ac:dyDescent="0.25">
      <c r="H666" s="34"/>
    </row>
    <row r="667" spans="8:8" ht="13.2" x14ac:dyDescent="0.25">
      <c r="H667" s="34"/>
    </row>
    <row r="668" spans="8:8" ht="13.2" x14ac:dyDescent="0.25">
      <c r="H668" s="34"/>
    </row>
    <row r="669" spans="8:8" ht="13.2" x14ac:dyDescent="0.25">
      <c r="H669" s="34"/>
    </row>
    <row r="670" spans="8:8" ht="13.2" x14ac:dyDescent="0.25">
      <c r="H670" s="34"/>
    </row>
    <row r="671" spans="8:8" ht="13.2" x14ac:dyDescent="0.25">
      <c r="H671" s="34"/>
    </row>
    <row r="672" spans="8:8" ht="13.2" x14ac:dyDescent="0.25">
      <c r="H672" s="34"/>
    </row>
    <row r="673" spans="8:8" ht="13.2" x14ac:dyDescent="0.25">
      <c r="H673" s="34"/>
    </row>
    <row r="674" spans="8:8" ht="13.2" x14ac:dyDescent="0.25">
      <c r="H674" s="34"/>
    </row>
    <row r="675" spans="8:8" ht="13.2" x14ac:dyDescent="0.25">
      <c r="H675" s="34"/>
    </row>
    <row r="676" spans="8:8" ht="13.2" x14ac:dyDescent="0.25">
      <c r="H676" s="34"/>
    </row>
    <row r="677" spans="8:8" ht="13.2" x14ac:dyDescent="0.25">
      <c r="H677" s="34"/>
    </row>
    <row r="678" spans="8:8" ht="13.2" x14ac:dyDescent="0.25">
      <c r="H678" s="34"/>
    </row>
    <row r="679" spans="8:8" ht="13.2" x14ac:dyDescent="0.25">
      <c r="H679" s="34"/>
    </row>
    <row r="680" spans="8:8" ht="13.2" x14ac:dyDescent="0.25">
      <c r="H680" s="34"/>
    </row>
    <row r="681" spans="8:8" ht="13.2" x14ac:dyDescent="0.25">
      <c r="H681" s="34"/>
    </row>
    <row r="682" spans="8:8" ht="13.2" x14ac:dyDescent="0.25">
      <c r="H682" s="34"/>
    </row>
    <row r="683" spans="8:8" ht="13.2" x14ac:dyDescent="0.25">
      <c r="H683" s="34"/>
    </row>
    <row r="684" spans="8:8" ht="13.2" x14ac:dyDescent="0.25">
      <c r="H684" s="34"/>
    </row>
    <row r="685" spans="8:8" ht="13.2" x14ac:dyDescent="0.25">
      <c r="H685" s="34"/>
    </row>
    <row r="686" spans="8:8" ht="13.2" x14ac:dyDescent="0.25">
      <c r="H686" s="34"/>
    </row>
    <row r="687" spans="8:8" ht="13.2" x14ac:dyDescent="0.25">
      <c r="H687" s="34"/>
    </row>
    <row r="688" spans="8:8" ht="13.2" x14ac:dyDescent="0.25">
      <c r="H688" s="34"/>
    </row>
    <row r="689" spans="8:8" ht="13.2" x14ac:dyDescent="0.25">
      <c r="H689" s="34"/>
    </row>
    <row r="690" spans="8:8" ht="13.2" x14ac:dyDescent="0.25">
      <c r="H690" s="34"/>
    </row>
    <row r="691" spans="8:8" ht="13.2" x14ac:dyDescent="0.25">
      <c r="H691" s="34"/>
    </row>
    <row r="692" spans="8:8" ht="13.2" x14ac:dyDescent="0.25">
      <c r="H692" s="34"/>
    </row>
    <row r="693" spans="8:8" ht="13.2" x14ac:dyDescent="0.25">
      <c r="H693" s="34"/>
    </row>
    <row r="694" spans="8:8" ht="13.2" x14ac:dyDescent="0.25">
      <c r="H694" s="34"/>
    </row>
    <row r="695" spans="8:8" ht="13.2" x14ac:dyDescent="0.25">
      <c r="H695" s="34"/>
    </row>
    <row r="696" spans="8:8" ht="13.2" x14ac:dyDescent="0.25">
      <c r="H696" s="34"/>
    </row>
    <row r="697" spans="8:8" ht="13.2" x14ac:dyDescent="0.25">
      <c r="H697" s="34"/>
    </row>
    <row r="698" spans="8:8" ht="13.2" x14ac:dyDescent="0.25">
      <c r="H698" s="34"/>
    </row>
    <row r="699" spans="8:8" ht="13.2" x14ac:dyDescent="0.25">
      <c r="H699" s="34"/>
    </row>
    <row r="700" spans="8:8" ht="13.2" x14ac:dyDescent="0.25">
      <c r="H700" s="34"/>
    </row>
    <row r="701" spans="8:8" ht="13.2" x14ac:dyDescent="0.25">
      <c r="H701" s="34"/>
    </row>
    <row r="702" spans="8:8" ht="13.2" x14ac:dyDescent="0.25">
      <c r="H702" s="34"/>
    </row>
    <row r="703" spans="8:8" ht="13.2" x14ac:dyDescent="0.25">
      <c r="H703" s="34"/>
    </row>
    <row r="704" spans="8:8" ht="13.2" x14ac:dyDescent="0.25">
      <c r="H704" s="34"/>
    </row>
    <row r="705" spans="8:8" ht="13.2" x14ac:dyDescent="0.25">
      <c r="H705" s="34"/>
    </row>
    <row r="706" spans="8:8" ht="13.2" x14ac:dyDescent="0.25">
      <c r="H706" s="34"/>
    </row>
    <row r="707" spans="8:8" ht="13.2" x14ac:dyDescent="0.25">
      <c r="H707" s="34"/>
    </row>
    <row r="708" spans="8:8" ht="13.2" x14ac:dyDescent="0.25">
      <c r="H708" s="34"/>
    </row>
    <row r="709" spans="8:8" ht="13.2" x14ac:dyDescent="0.25">
      <c r="H709" s="34"/>
    </row>
    <row r="710" spans="8:8" ht="13.2" x14ac:dyDescent="0.25">
      <c r="H710" s="34"/>
    </row>
    <row r="711" spans="8:8" ht="13.2" x14ac:dyDescent="0.25">
      <c r="H711" s="34"/>
    </row>
    <row r="712" spans="8:8" ht="13.2" x14ac:dyDescent="0.25">
      <c r="H712" s="34"/>
    </row>
    <row r="713" spans="8:8" ht="13.2" x14ac:dyDescent="0.25">
      <c r="H713" s="34"/>
    </row>
    <row r="714" spans="8:8" ht="13.2" x14ac:dyDescent="0.25">
      <c r="H714" s="34"/>
    </row>
    <row r="715" spans="8:8" ht="13.2" x14ac:dyDescent="0.25">
      <c r="H715" s="34"/>
    </row>
    <row r="716" spans="8:8" ht="13.2" x14ac:dyDescent="0.25">
      <c r="H716" s="34"/>
    </row>
    <row r="717" spans="8:8" ht="13.2" x14ac:dyDescent="0.25">
      <c r="H717" s="34"/>
    </row>
    <row r="718" spans="8:8" ht="13.2" x14ac:dyDescent="0.25">
      <c r="H718" s="34"/>
    </row>
    <row r="719" spans="8:8" ht="13.2" x14ac:dyDescent="0.25">
      <c r="H719" s="34"/>
    </row>
    <row r="720" spans="8:8" ht="13.2" x14ac:dyDescent="0.25">
      <c r="H720" s="34"/>
    </row>
    <row r="721" spans="8:8" ht="13.2" x14ac:dyDescent="0.25">
      <c r="H721" s="34"/>
    </row>
    <row r="722" spans="8:8" ht="13.2" x14ac:dyDescent="0.25">
      <c r="H722" s="34"/>
    </row>
    <row r="723" spans="8:8" ht="13.2" x14ac:dyDescent="0.25">
      <c r="H723" s="34"/>
    </row>
    <row r="724" spans="8:8" ht="13.2" x14ac:dyDescent="0.25">
      <c r="H724" s="34"/>
    </row>
    <row r="725" spans="8:8" ht="13.2" x14ac:dyDescent="0.25">
      <c r="H725" s="34"/>
    </row>
    <row r="726" spans="8:8" ht="13.2" x14ac:dyDescent="0.25">
      <c r="H726" s="34"/>
    </row>
    <row r="727" spans="8:8" ht="13.2" x14ac:dyDescent="0.25">
      <c r="H727" s="34"/>
    </row>
    <row r="728" spans="8:8" ht="13.2" x14ac:dyDescent="0.25">
      <c r="H728" s="34"/>
    </row>
    <row r="729" spans="8:8" ht="13.2" x14ac:dyDescent="0.25">
      <c r="H729" s="34"/>
    </row>
    <row r="730" spans="8:8" ht="13.2" x14ac:dyDescent="0.25">
      <c r="H730" s="34"/>
    </row>
    <row r="731" spans="8:8" ht="13.2" x14ac:dyDescent="0.25">
      <c r="H731" s="34"/>
    </row>
    <row r="732" spans="8:8" ht="13.2" x14ac:dyDescent="0.25">
      <c r="H732" s="34"/>
    </row>
    <row r="733" spans="8:8" ht="13.2" x14ac:dyDescent="0.25">
      <c r="H733" s="34"/>
    </row>
    <row r="734" spans="8:8" ht="13.2" x14ac:dyDescent="0.25">
      <c r="H734" s="34"/>
    </row>
    <row r="735" spans="8:8" ht="13.2" x14ac:dyDescent="0.25">
      <c r="H735" s="34"/>
    </row>
    <row r="736" spans="8:8" ht="13.2" x14ac:dyDescent="0.25">
      <c r="H736" s="34"/>
    </row>
    <row r="737" spans="8:8" ht="13.2" x14ac:dyDescent="0.25">
      <c r="H737" s="34"/>
    </row>
    <row r="738" spans="8:8" ht="13.2" x14ac:dyDescent="0.25">
      <c r="H738" s="34"/>
    </row>
    <row r="739" spans="8:8" ht="13.2" x14ac:dyDescent="0.25">
      <c r="H739" s="34"/>
    </row>
    <row r="740" spans="8:8" ht="13.2" x14ac:dyDescent="0.25">
      <c r="H740" s="34"/>
    </row>
    <row r="741" spans="8:8" ht="13.2" x14ac:dyDescent="0.25">
      <c r="H741" s="34"/>
    </row>
    <row r="742" spans="8:8" ht="13.2" x14ac:dyDescent="0.25">
      <c r="H742" s="34"/>
    </row>
    <row r="743" spans="8:8" ht="13.2" x14ac:dyDescent="0.25">
      <c r="H743" s="34"/>
    </row>
    <row r="744" spans="8:8" ht="13.2" x14ac:dyDescent="0.25">
      <c r="H744" s="34"/>
    </row>
    <row r="745" spans="8:8" ht="13.2" x14ac:dyDescent="0.25">
      <c r="H745" s="34"/>
    </row>
    <row r="746" spans="8:8" ht="13.2" x14ac:dyDescent="0.25">
      <c r="H746" s="34"/>
    </row>
    <row r="747" spans="8:8" ht="13.2" x14ac:dyDescent="0.25">
      <c r="H747" s="34"/>
    </row>
    <row r="748" spans="8:8" ht="13.2" x14ac:dyDescent="0.25">
      <c r="H748" s="34"/>
    </row>
    <row r="749" spans="8:8" ht="13.2" x14ac:dyDescent="0.25">
      <c r="H749" s="34"/>
    </row>
    <row r="750" spans="8:8" ht="13.2" x14ac:dyDescent="0.25">
      <c r="H750" s="34"/>
    </row>
    <row r="751" spans="8:8" ht="13.2" x14ac:dyDescent="0.25">
      <c r="H751" s="34"/>
    </row>
    <row r="752" spans="8:8" ht="13.2" x14ac:dyDescent="0.25">
      <c r="H752" s="34"/>
    </row>
    <row r="753" spans="8:8" ht="13.2" x14ac:dyDescent="0.25">
      <c r="H753" s="34"/>
    </row>
    <row r="754" spans="8:8" ht="13.2" x14ac:dyDescent="0.25">
      <c r="H754" s="34"/>
    </row>
    <row r="755" spans="8:8" ht="13.2" x14ac:dyDescent="0.25">
      <c r="H755" s="34"/>
    </row>
    <row r="756" spans="8:8" ht="13.2" x14ac:dyDescent="0.25">
      <c r="H756" s="34"/>
    </row>
    <row r="757" spans="8:8" ht="13.2" x14ac:dyDescent="0.25">
      <c r="H757" s="34"/>
    </row>
    <row r="758" spans="8:8" ht="13.2" x14ac:dyDescent="0.25">
      <c r="H758" s="34"/>
    </row>
    <row r="759" spans="8:8" ht="13.2" x14ac:dyDescent="0.25">
      <c r="H759" s="34"/>
    </row>
    <row r="760" spans="8:8" ht="13.2" x14ac:dyDescent="0.25">
      <c r="H760" s="34"/>
    </row>
    <row r="761" spans="8:8" ht="13.2" x14ac:dyDescent="0.25">
      <c r="H761" s="34"/>
    </row>
    <row r="762" spans="8:8" ht="13.2" x14ac:dyDescent="0.25">
      <c r="H762" s="34"/>
    </row>
    <row r="763" spans="8:8" ht="13.2" x14ac:dyDescent="0.25">
      <c r="H763" s="34"/>
    </row>
    <row r="764" spans="8:8" ht="13.2" x14ac:dyDescent="0.25">
      <c r="H764" s="34"/>
    </row>
    <row r="765" spans="8:8" ht="13.2" x14ac:dyDescent="0.25">
      <c r="H765" s="34"/>
    </row>
    <row r="766" spans="8:8" ht="13.2" x14ac:dyDescent="0.25">
      <c r="H766" s="34"/>
    </row>
    <row r="767" spans="8:8" ht="13.2" x14ac:dyDescent="0.25">
      <c r="H767" s="34"/>
    </row>
    <row r="768" spans="8:8" ht="13.2" x14ac:dyDescent="0.25">
      <c r="H768" s="34"/>
    </row>
    <row r="769" spans="8:8" ht="13.2" x14ac:dyDescent="0.25">
      <c r="H769" s="34"/>
    </row>
    <row r="770" spans="8:8" ht="13.2" x14ac:dyDescent="0.25">
      <c r="H770" s="34"/>
    </row>
    <row r="771" spans="8:8" ht="13.2" x14ac:dyDescent="0.25">
      <c r="H771" s="34"/>
    </row>
    <row r="772" spans="8:8" ht="13.2" x14ac:dyDescent="0.25">
      <c r="H772" s="34"/>
    </row>
    <row r="773" spans="8:8" ht="13.2" x14ac:dyDescent="0.25">
      <c r="H773" s="34"/>
    </row>
    <row r="774" spans="8:8" ht="13.2" x14ac:dyDescent="0.25">
      <c r="H774" s="34"/>
    </row>
    <row r="775" spans="8:8" ht="13.2" x14ac:dyDescent="0.25">
      <c r="H775" s="34"/>
    </row>
    <row r="776" spans="8:8" ht="13.2" x14ac:dyDescent="0.25">
      <c r="H776" s="34"/>
    </row>
    <row r="777" spans="8:8" ht="13.2" x14ac:dyDescent="0.25">
      <c r="H777" s="34"/>
    </row>
    <row r="778" spans="8:8" ht="13.2" x14ac:dyDescent="0.25">
      <c r="H778" s="34"/>
    </row>
    <row r="779" spans="8:8" ht="13.2" x14ac:dyDescent="0.25">
      <c r="H779" s="34"/>
    </row>
    <row r="780" spans="8:8" ht="13.2" x14ac:dyDescent="0.25">
      <c r="H780" s="34"/>
    </row>
    <row r="781" spans="8:8" ht="13.2" x14ac:dyDescent="0.25">
      <c r="H781" s="34"/>
    </row>
    <row r="782" spans="8:8" ht="13.2" x14ac:dyDescent="0.25">
      <c r="H782" s="34"/>
    </row>
    <row r="783" spans="8:8" ht="13.2" x14ac:dyDescent="0.25">
      <c r="H783" s="34"/>
    </row>
    <row r="784" spans="8:8" ht="13.2" x14ac:dyDescent="0.25">
      <c r="H784" s="34"/>
    </row>
    <row r="785" spans="8:8" ht="13.2" x14ac:dyDescent="0.25">
      <c r="H785" s="34"/>
    </row>
    <row r="786" spans="8:8" ht="13.2" x14ac:dyDescent="0.25">
      <c r="H786" s="34"/>
    </row>
    <row r="787" spans="8:8" ht="13.2" x14ac:dyDescent="0.25">
      <c r="H787" s="34"/>
    </row>
    <row r="788" spans="8:8" ht="13.2" x14ac:dyDescent="0.25">
      <c r="H788" s="34"/>
    </row>
    <row r="789" spans="8:8" ht="13.2" x14ac:dyDescent="0.25">
      <c r="H789" s="34"/>
    </row>
    <row r="790" spans="8:8" ht="13.2" x14ac:dyDescent="0.25">
      <c r="H790" s="34"/>
    </row>
    <row r="791" spans="8:8" ht="13.2" x14ac:dyDescent="0.25">
      <c r="H791" s="34"/>
    </row>
    <row r="792" spans="8:8" ht="13.2" x14ac:dyDescent="0.25">
      <c r="H792" s="34"/>
    </row>
    <row r="793" spans="8:8" ht="13.2" x14ac:dyDescent="0.25">
      <c r="H793" s="34"/>
    </row>
    <row r="794" spans="8:8" ht="13.2" x14ac:dyDescent="0.25">
      <c r="H794" s="34"/>
    </row>
    <row r="795" spans="8:8" ht="13.2" x14ac:dyDescent="0.25">
      <c r="H795" s="34"/>
    </row>
    <row r="796" spans="8:8" ht="13.2" x14ac:dyDescent="0.25">
      <c r="H796" s="34"/>
    </row>
    <row r="797" spans="8:8" ht="13.2" x14ac:dyDescent="0.25">
      <c r="H797" s="34"/>
    </row>
    <row r="798" spans="8:8" ht="13.2" x14ac:dyDescent="0.25">
      <c r="H798" s="34"/>
    </row>
    <row r="799" spans="8:8" ht="13.2" x14ac:dyDescent="0.25">
      <c r="H799" s="34"/>
    </row>
    <row r="800" spans="8:8" ht="13.2" x14ac:dyDescent="0.25">
      <c r="H800" s="34"/>
    </row>
    <row r="801" spans="8:8" ht="13.2" x14ac:dyDescent="0.25">
      <c r="H801" s="34"/>
    </row>
    <row r="802" spans="8:8" ht="13.2" x14ac:dyDescent="0.25">
      <c r="H802" s="34"/>
    </row>
    <row r="803" spans="8:8" ht="13.2" x14ac:dyDescent="0.25">
      <c r="H803" s="34"/>
    </row>
    <row r="804" spans="8:8" ht="13.2" x14ac:dyDescent="0.25">
      <c r="H804" s="34"/>
    </row>
    <row r="805" spans="8:8" ht="13.2" x14ac:dyDescent="0.25">
      <c r="H805" s="34"/>
    </row>
    <row r="806" spans="8:8" ht="13.2" x14ac:dyDescent="0.25">
      <c r="H806" s="34"/>
    </row>
    <row r="807" spans="8:8" ht="13.2" x14ac:dyDescent="0.25">
      <c r="H807" s="34"/>
    </row>
    <row r="808" spans="8:8" ht="13.2" x14ac:dyDescent="0.25">
      <c r="H808" s="34"/>
    </row>
    <row r="809" spans="8:8" ht="13.2" x14ac:dyDescent="0.25">
      <c r="H809" s="34"/>
    </row>
    <row r="810" spans="8:8" ht="13.2" x14ac:dyDescent="0.25">
      <c r="H810" s="34"/>
    </row>
    <row r="811" spans="8:8" ht="13.2" x14ac:dyDescent="0.25">
      <c r="H811" s="34"/>
    </row>
    <row r="812" spans="8:8" ht="13.2" x14ac:dyDescent="0.25">
      <c r="H812" s="34"/>
    </row>
    <row r="813" spans="8:8" ht="13.2" x14ac:dyDescent="0.25">
      <c r="H813" s="34"/>
    </row>
    <row r="814" spans="8:8" ht="13.2" x14ac:dyDescent="0.25">
      <c r="H814" s="34"/>
    </row>
    <row r="815" spans="8:8" ht="13.2" x14ac:dyDescent="0.25">
      <c r="H815" s="34"/>
    </row>
    <row r="816" spans="8:8" ht="13.2" x14ac:dyDescent="0.25">
      <c r="H816" s="34"/>
    </row>
    <row r="817" spans="8:8" ht="13.2" x14ac:dyDescent="0.25">
      <c r="H817" s="34"/>
    </row>
    <row r="818" spans="8:8" ht="13.2" x14ac:dyDescent="0.25">
      <c r="H818" s="34"/>
    </row>
    <row r="819" spans="8:8" ht="13.2" x14ac:dyDescent="0.25">
      <c r="H819" s="34"/>
    </row>
    <row r="820" spans="8:8" ht="13.2" x14ac:dyDescent="0.25">
      <c r="H820" s="34"/>
    </row>
    <row r="821" spans="8:8" ht="13.2" x14ac:dyDescent="0.25">
      <c r="H821" s="34"/>
    </row>
    <row r="822" spans="8:8" ht="13.2" x14ac:dyDescent="0.25">
      <c r="H822" s="34"/>
    </row>
    <row r="823" spans="8:8" ht="13.2" x14ac:dyDescent="0.25">
      <c r="H823" s="34"/>
    </row>
    <row r="824" spans="8:8" ht="13.2" x14ac:dyDescent="0.25">
      <c r="H824" s="34"/>
    </row>
    <row r="825" spans="8:8" ht="13.2" x14ac:dyDescent="0.25">
      <c r="H825" s="34"/>
    </row>
    <row r="826" spans="8:8" ht="13.2" x14ac:dyDescent="0.25">
      <c r="H826" s="34"/>
    </row>
    <row r="827" spans="8:8" ht="13.2" x14ac:dyDescent="0.25">
      <c r="H827" s="34"/>
    </row>
    <row r="828" spans="8:8" ht="13.2" x14ac:dyDescent="0.25">
      <c r="H828" s="34"/>
    </row>
    <row r="829" spans="8:8" ht="13.2" x14ac:dyDescent="0.25">
      <c r="H829" s="34"/>
    </row>
    <row r="830" spans="8:8" ht="13.2" x14ac:dyDescent="0.25">
      <c r="H830" s="34"/>
    </row>
    <row r="831" spans="8:8" ht="13.2" x14ac:dyDescent="0.25">
      <c r="H831" s="34"/>
    </row>
    <row r="832" spans="8:8" ht="13.2" x14ac:dyDescent="0.25">
      <c r="H832" s="34"/>
    </row>
    <row r="833" spans="8:8" ht="13.2" x14ac:dyDescent="0.25">
      <c r="H833" s="34"/>
    </row>
    <row r="834" spans="8:8" ht="13.2" x14ac:dyDescent="0.25">
      <c r="H834" s="34"/>
    </row>
    <row r="835" spans="8:8" ht="13.2" x14ac:dyDescent="0.25">
      <c r="H835" s="34"/>
    </row>
    <row r="836" spans="8:8" ht="13.2" x14ac:dyDescent="0.25">
      <c r="H836" s="34"/>
    </row>
    <row r="837" spans="8:8" ht="13.2" x14ac:dyDescent="0.25">
      <c r="H837" s="34"/>
    </row>
    <row r="838" spans="8:8" ht="13.2" x14ac:dyDescent="0.25">
      <c r="H838" s="34"/>
    </row>
    <row r="839" spans="8:8" ht="13.2" x14ac:dyDescent="0.25">
      <c r="H839" s="34"/>
    </row>
    <row r="840" spans="8:8" ht="13.2" x14ac:dyDescent="0.25">
      <c r="H840" s="34"/>
    </row>
    <row r="841" spans="8:8" ht="13.2" x14ac:dyDescent="0.25">
      <c r="H841" s="34"/>
    </row>
    <row r="842" spans="8:8" ht="13.2" x14ac:dyDescent="0.25">
      <c r="H842" s="34"/>
    </row>
    <row r="843" spans="8:8" ht="13.2" x14ac:dyDescent="0.25">
      <c r="H843" s="34"/>
    </row>
    <row r="844" spans="8:8" ht="13.2" x14ac:dyDescent="0.25">
      <c r="H844" s="34"/>
    </row>
    <row r="845" spans="8:8" ht="13.2" x14ac:dyDescent="0.25">
      <c r="H845" s="34"/>
    </row>
    <row r="846" spans="8:8" ht="13.2" x14ac:dyDescent="0.25">
      <c r="H846" s="34"/>
    </row>
    <row r="847" spans="8:8" ht="13.2" x14ac:dyDescent="0.25">
      <c r="H847" s="34"/>
    </row>
    <row r="848" spans="8:8" ht="13.2" x14ac:dyDescent="0.25">
      <c r="H848" s="34"/>
    </row>
    <row r="849" spans="8:8" ht="13.2" x14ac:dyDescent="0.25">
      <c r="H849" s="34"/>
    </row>
    <row r="850" spans="8:8" ht="13.2" x14ac:dyDescent="0.25">
      <c r="H850" s="34"/>
    </row>
    <row r="851" spans="8:8" ht="13.2" x14ac:dyDescent="0.25">
      <c r="H851" s="34"/>
    </row>
    <row r="852" spans="8:8" ht="13.2" x14ac:dyDescent="0.25">
      <c r="H852" s="34"/>
    </row>
    <row r="853" spans="8:8" ht="13.2" x14ac:dyDescent="0.25">
      <c r="H853" s="34"/>
    </row>
    <row r="854" spans="8:8" ht="13.2" x14ac:dyDescent="0.25">
      <c r="H854" s="34"/>
    </row>
    <row r="855" spans="8:8" ht="13.2" x14ac:dyDescent="0.25">
      <c r="H855" s="34"/>
    </row>
    <row r="856" spans="8:8" ht="13.2" x14ac:dyDescent="0.25">
      <c r="H856" s="34"/>
    </row>
    <row r="857" spans="8:8" ht="13.2" x14ac:dyDescent="0.25">
      <c r="H857" s="34"/>
    </row>
    <row r="858" spans="8:8" ht="13.2" x14ac:dyDescent="0.25">
      <c r="H858" s="34"/>
    </row>
    <row r="859" spans="8:8" ht="13.2" x14ac:dyDescent="0.25">
      <c r="H859" s="34"/>
    </row>
    <row r="860" spans="8:8" ht="13.2" x14ac:dyDescent="0.25">
      <c r="H860" s="34"/>
    </row>
    <row r="861" spans="8:8" ht="13.2" x14ac:dyDescent="0.25">
      <c r="H861" s="34"/>
    </row>
    <row r="862" spans="8:8" ht="13.2" x14ac:dyDescent="0.25">
      <c r="H862" s="34"/>
    </row>
    <row r="863" spans="8:8" ht="13.2" x14ac:dyDescent="0.25">
      <c r="H863" s="34"/>
    </row>
    <row r="864" spans="8:8" ht="13.2" x14ac:dyDescent="0.25">
      <c r="H864" s="34"/>
    </row>
    <row r="865" spans="8:8" ht="13.2" x14ac:dyDescent="0.25">
      <c r="H865" s="34"/>
    </row>
    <row r="866" spans="8:8" ht="13.2" x14ac:dyDescent="0.25">
      <c r="H866" s="34"/>
    </row>
    <row r="867" spans="8:8" ht="13.2" x14ac:dyDescent="0.25">
      <c r="H867" s="34"/>
    </row>
    <row r="868" spans="8:8" ht="13.2" x14ac:dyDescent="0.25">
      <c r="H868" s="34"/>
    </row>
    <row r="869" spans="8:8" ht="13.2" x14ac:dyDescent="0.25">
      <c r="H869" s="34"/>
    </row>
    <row r="870" spans="8:8" ht="13.2" x14ac:dyDescent="0.25">
      <c r="H870" s="34"/>
    </row>
    <row r="871" spans="8:8" ht="13.2" x14ac:dyDescent="0.25">
      <c r="H871" s="34"/>
    </row>
    <row r="872" spans="8:8" ht="13.2" x14ac:dyDescent="0.25">
      <c r="H872" s="34"/>
    </row>
    <row r="873" spans="8:8" ht="13.2" x14ac:dyDescent="0.25">
      <c r="H873" s="34"/>
    </row>
    <row r="874" spans="8:8" ht="13.2" x14ac:dyDescent="0.25">
      <c r="H874" s="34"/>
    </row>
    <row r="875" spans="8:8" ht="13.2" x14ac:dyDescent="0.25">
      <c r="H875" s="34"/>
    </row>
    <row r="876" spans="8:8" ht="13.2" x14ac:dyDescent="0.25">
      <c r="H876" s="34"/>
    </row>
    <row r="877" spans="8:8" ht="13.2" x14ac:dyDescent="0.25">
      <c r="H877" s="34"/>
    </row>
    <row r="878" spans="8:8" ht="13.2" x14ac:dyDescent="0.25">
      <c r="H878" s="34"/>
    </row>
    <row r="879" spans="8:8" ht="13.2" x14ac:dyDescent="0.25">
      <c r="H879" s="34"/>
    </row>
    <row r="880" spans="8:8" ht="13.2" x14ac:dyDescent="0.25">
      <c r="H880" s="34"/>
    </row>
    <row r="881" spans="8:8" ht="13.2" x14ac:dyDescent="0.25">
      <c r="H881" s="34"/>
    </row>
    <row r="882" spans="8:8" ht="13.2" x14ac:dyDescent="0.25">
      <c r="H882" s="34"/>
    </row>
    <row r="883" spans="8:8" ht="13.2" x14ac:dyDescent="0.25">
      <c r="H883" s="34"/>
    </row>
    <row r="884" spans="8:8" ht="13.2" x14ac:dyDescent="0.25">
      <c r="H884" s="34"/>
    </row>
    <row r="885" spans="8:8" ht="13.2" x14ac:dyDescent="0.25">
      <c r="H885" s="34"/>
    </row>
    <row r="886" spans="8:8" ht="13.2" x14ac:dyDescent="0.25">
      <c r="H886" s="34"/>
    </row>
    <row r="887" spans="8:8" ht="13.2" x14ac:dyDescent="0.25">
      <c r="H887" s="34"/>
    </row>
    <row r="888" spans="8:8" ht="13.2" x14ac:dyDescent="0.25">
      <c r="H888" s="34"/>
    </row>
    <row r="889" spans="8:8" ht="13.2" x14ac:dyDescent="0.25">
      <c r="H889" s="34"/>
    </row>
    <row r="890" spans="8:8" ht="13.2" x14ac:dyDescent="0.25">
      <c r="H890" s="34"/>
    </row>
    <row r="891" spans="8:8" ht="13.2" x14ac:dyDescent="0.25">
      <c r="H891" s="34"/>
    </row>
    <row r="892" spans="8:8" ht="13.2" x14ac:dyDescent="0.25">
      <c r="H892" s="34"/>
    </row>
    <row r="893" spans="8:8" ht="13.2" x14ac:dyDescent="0.25">
      <c r="H893" s="34"/>
    </row>
    <row r="894" spans="8:8" ht="13.2" x14ac:dyDescent="0.25">
      <c r="H894" s="34"/>
    </row>
    <row r="895" spans="8:8" ht="13.2" x14ac:dyDescent="0.25">
      <c r="H895" s="34"/>
    </row>
    <row r="896" spans="8:8" ht="13.2" x14ac:dyDescent="0.25">
      <c r="H896" s="34"/>
    </row>
    <row r="897" spans="8:8" ht="13.2" x14ac:dyDescent="0.25">
      <c r="H897" s="34"/>
    </row>
    <row r="898" spans="8:8" ht="13.2" x14ac:dyDescent="0.25">
      <c r="H898" s="34"/>
    </row>
    <row r="899" spans="8:8" ht="13.2" x14ac:dyDescent="0.25">
      <c r="H899" s="34"/>
    </row>
    <row r="900" spans="8:8" ht="13.2" x14ac:dyDescent="0.25">
      <c r="H900" s="34"/>
    </row>
    <row r="901" spans="8:8" ht="13.2" x14ac:dyDescent="0.25">
      <c r="H901" s="34"/>
    </row>
    <row r="902" spans="8:8" ht="13.2" x14ac:dyDescent="0.25">
      <c r="H902" s="34"/>
    </row>
    <row r="903" spans="8:8" ht="13.2" x14ac:dyDescent="0.25">
      <c r="H903" s="34"/>
    </row>
    <row r="904" spans="8:8" ht="13.2" x14ac:dyDescent="0.25">
      <c r="H904" s="34"/>
    </row>
    <row r="905" spans="8:8" ht="13.2" x14ac:dyDescent="0.25">
      <c r="H905" s="34"/>
    </row>
    <row r="906" spans="8:8" ht="13.2" x14ac:dyDescent="0.25">
      <c r="H906" s="34"/>
    </row>
    <row r="907" spans="8:8" ht="13.2" x14ac:dyDescent="0.25">
      <c r="H907" s="34"/>
    </row>
    <row r="908" spans="8:8" ht="13.2" x14ac:dyDescent="0.25">
      <c r="H908" s="34"/>
    </row>
    <row r="909" spans="8:8" ht="13.2" x14ac:dyDescent="0.25">
      <c r="H909" s="34"/>
    </row>
    <row r="910" spans="8:8" ht="13.2" x14ac:dyDescent="0.25">
      <c r="H910" s="34"/>
    </row>
    <row r="911" spans="8:8" ht="13.2" x14ac:dyDescent="0.25">
      <c r="H911" s="34"/>
    </row>
    <row r="912" spans="8:8" ht="13.2" x14ac:dyDescent="0.25">
      <c r="H912" s="34"/>
    </row>
    <row r="913" spans="8:8" ht="13.2" x14ac:dyDescent="0.25">
      <c r="H913" s="34"/>
    </row>
    <row r="914" spans="8:8" ht="13.2" x14ac:dyDescent="0.25">
      <c r="H914" s="34"/>
    </row>
    <row r="915" spans="8:8" ht="13.2" x14ac:dyDescent="0.25">
      <c r="H915" s="34"/>
    </row>
    <row r="916" spans="8:8" ht="13.2" x14ac:dyDescent="0.25">
      <c r="H916" s="34"/>
    </row>
    <row r="917" spans="8:8" ht="13.2" x14ac:dyDescent="0.25">
      <c r="H917" s="34"/>
    </row>
    <row r="918" spans="8:8" ht="13.2" x14ac:dyDescent="0.25">
      <c r="H918" s="34"/>
    </row>
    <row r="919" spans="8:8" ht="13.2" x14ac:dyDescent="0.25">
      <c r="H919" s="34"/>
    </row>
    <row r="920" spans="8:8" ht="13.2" x14ac:dyDescent="0.25">
      <c r="H920" s="34"/>
    </row>
    <row r="921" spans="8:8" ht="13.2" x14ac:dyDescent="0.25">
      <c r="H921" s="34"/>
    </row>
    <row r="922" spans="8:8" ht="13.2" x14ac:dyDescent="0.25">
      <c r="H922" s="34"/>
    </row>
    <row r="923" spans="8:8" ht="13.2" x14ac:dyDescent="0.25">
      <c r="H923" s="34"/>
    </row>
    <row r="924" spans="8:8" ht="13.2" x14ac:dyDescent="0.25">
      <c r="H924" s="34"/>
    </row>
    <row r="925" spans="8:8" ht="13.2" x14ac:dyDescent="0.25">
      <c r="H925" s="34"/>
    </row>
    <row r="926" spans="8:8" ht="13.2" x14ac:dyDescent="0.25">
      <c r="H926" s="34"/>
    </row>
    <row r="927" spans="8:8" ht="13.2" x14ac:dyDescent="0.25">
      <c r="H927" s="34"/>
    </row>
    <row r="928" spans="8:8" ht="13.2" x14ac:dyDescent="0.25">
      <c r="H928" s="34"/>
    </row>
    <row r="929" spans="8:8" ht="13.2" x14ac:dyDescent="0.25">
      <c r="H929" s="34"/>
    </row>
    <row r="930" spans="8:8" ht="13.2" x14ac:dyDescent="0.25">
      <c r="H930" s="34"/>
    </row>
    <row r="931" spans="8:8" ht="13.2" x14ac:dyDescent="0.25">
      <c r="H931" s="34"/>
    </row>
    <row r="932" spans="8:8" ht="13.2" x14ac:dyDescent="0.25">
      <c r="H932" s="34"/>
    </row>
    <row r="933" spans="8:8" ht="13.2" x14ac:dyDescent="0.25">
      <c r="H933" s="34"/>
    </row>
    <row r="934" spans="8:8" ht="13.2" x14ac:dyDescent="0.25">
      <c r="H934" s="34"/>
    </row>
    <row r="935" spans="8:8" ht="13.2" x14ac:dyDescent="0.25">
      <c r="H935" s="34"/>
    </row>
    <row r="936" spans="8:8" ht="13.2" x14ac:dyDescent="0.25">
      <c r="H936" s="34"/>
    </row>
    <row r="937" spans="8:8" ht="13.2" x14ac:dyDescent="0.25">
      <c r="H937" s="34"/>
    </row>
    <row r="938" spans="8:8" ht="13.2" x14ac:dyDescent="0.25">
      <c r="H938" s="34"/>
    </row>
    <row r="939" spans="8:8" ht="13.2" x14ac:dyDescent="0.25">
      <c r="H939" s="34"/>
    </row>
    <row r="940" spans="8:8" ht="13.2" x14ac:dyDescent="0.25">
      <c r="H940" s="34"/>
    </row>
    <row r="941" spans="8:8" ht="13.2" x14ac:dyDescent="0.25">
      <c r="H941" s="34"/>
    </row>
    <row r="942" spans="8:8" ht="13.2" x14ac:dyDescent="0.25">
      <c r="H942" s="34"/>
    </row>
    <row r="943" spans="8:8" ht="13.2" x14ac:dyDescent="0.25">
      <c r="H943" s="34"/>
    </row>
    <row r="944" spans="8:8" ht="13.2" x14ac:dyDescent="0.25">
      <c r="H944" s="34"/>
    </row>
    <row r="945" spans="8:8" ht="13.2" x14ac:dyDescent="0.25">
      <c r="H945" s="34"/>
    </row>
    <row r="946" spans="8:8" ht="13.2" x14ac:dyDescent="0.25">
      <c r="H946" s="34"/>
    </row>
    <row r="947" spans="8:8" ht="13.2" x14ac:dyDescent="0.25">
      <c r="H947" s="34"/>
    </row>
    <row r="948" spans="8:8" ht="13.2" x14ac:dyDescent="0.25">
      <c r="H948" s="34"/>
    </row>
    <row r="949" spans="8:8" ht="13.2" x14ac:dyDescent="0.25">
      <c r="H949" s="34"/>
    </row>
    <row r="950" spans="8:8" ht="13.2" x14ac:dyDescent="0.25">
      <c r="H950" s="34"/>
    </row>
    <row r="951" spans="8:8" ht="13.2" x14ac:dyDescent="0.25">
      <c r="H951" s="34"/>
    </row>
    <row r="952" spans="8:8" ht="13.2" x14ac:dyDescent="0.25">
      <c r="H952" s="34"/>
    </row>
    <row r="953" spans="8:8" ht="13.2" x14ac:dyDescent="0.25">
      <c r="H953" s="34"/>
    </row>
    <row r="954" spans="8:8" ht="13.2" x14ac:dyDescent="0.25">
      <c r="H954" s="34"/>
    </row>
    <row r="955" spans="8:8" ht="13.2" x14ac:dyDescent="0.25">
      <c r="H955" s="34"/>
    </row>
    <row r="956" spans="8:8" ht="13.2" x14ac:dyDescent="0.25">
      <c r="H956" s="34"/>
    </row>
    <row r="957" spans="8:8" ht="13.2" x14ac:dyDescent="0.25">
      <c r="H957" s="34"/>
    </row>
    <row r="958" spans="8:8" ht="13.2" x14ac:dyDescent="0.25">
      <c r="H958" s="34"/>
    </row>
    <row r="959" spans="8:8" ht="13.2" x14ac:dyDescent="0.25">
      <c r="H959" s="34"/>
    </row>
    <row r="960" spans="8:8" ht="13.2" x14ac:dyDescent="0.25">
      <c r="H960" s="34"/>
    </row>
    <row r="961" spans="8:8" ht="13.2" x14ac:dyDescent="0.25">
      <c r="H961" s="34"/>
    </row>
    <row r="962" spans="8:8" ht="13.2" x14ac:dyDescent="0.25">
      <c r="H962" s="34"/>
    </row>
    <row r="963" spans="8:8" ht="13.2" x14ac:dyDescent="0.25">
      <c r="H963" s="34"/>
    </row>
    <row r="964" spans="8:8" ht="13.2" x14ac:dyDescent="0.25">
      <c r="H964" s="34"/>
    </row>
    <row r="965" spans="8:8" ht="13.2" x14ac:dyDescent="0.25">
      <c r="H965" s="34"/>
    </row>
    <row r="966" spans="8:8" ht="13.2" x14ac:dyDescent="0.25">
      <c r="H966" s="34"/>
    </row>
    <row r="967" spans="8:8" ht="13.2" x14ac:dyDescent="0.25">
      <c r="H967" s="34"/>
    </row>
    <row r="968" spans="8:8" ht="13.2" x14ac:dyDescent="0.25">
      <c r="H968" s="34"/>
    </row>
    <row r="969" spans="8:8" ht="13.2" x14ac:dyDescent="0.25">
      <c r="H969" s="34"/>
    </row>
    <row r="970" spans="8:8" ht="13.2" x14ac:dyDescent="0.25">
      <c r="H970" s="34"/>
    </row>
  </sheetData>
  <mergeCells count="16">
    <mergeCell ref="B43:C43"/>
    <mergeCell ref="B46:C46"/>
    <mergeCell ref="R2:U2"/>
    <mergeCell ref="R3:U3"/>
    <mergeCell ref="N2:Q2"/>
    <mergeCell ref="B3:E3"/>
    <mergeCell ref="N3:Q3"/>
    <mergeCell ref="F3:I3"/>
    <mergeCell ref="B2:E2"/>
    <mergeCell ref="F2:I2"/>
    <mergeCell ref="J2:M2"/>
    <mergeCell ref="B28:C28"/>
    <mergeCell ref="B31:C31"/>
    <mergeCell ref="B34:C34"/>
    <mergeCell ref="B37:C37"/>
    <mergeCell ref="B40:C40"/>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O64"/>
  <sheetViews>
    <sheetView zoomScale="88" zoomScaleNormal="88" workbookViewId="0">
      <selection activeCell="M29" sqref="M29"/>
    </sheetView>
  </sheetViews>
  <sheetFormatPr baseColWidth="10" defaultColWidth="12.6640625" defaultRowHeight="15.75" customHeight="1" x14ac:dyDescent="0.25"/>
  <cols>
    <col min="1" max="1" width="4" customWidth="1"/>
    <col min="2" max="2" width="21" customWidth="1"/>
    <col min="3" max="3" width="17" customWidth="1"/>
    <col min="4" max="4" width="14.77734375" customWidth="1"/>
    <col min="5" max="5" width="19.33203125" customWidth="1"/>
    <col min="6" max="6" width="20.33203125" customWidth="1"/>
    <col min="7" max="7" width="17" customWidth="1"/>
    <col min="8" max="8" width="14" customWidth="1"/>
    <col min="9" max="9" width="13.21875" customWidth="1"/>
    <col min="10" max="10" width="11.33203125" customWidth="1"/>
    <col min="11" max="11" width="13.88671875" customWidth="1"/>
    <col min="12" max="12" width="11.33203125" customWidth="1"/>
    <col min="13" max="13" width="14.33203125" customWidth="1"/>
    <col min="14" max="14" width="10.33203125" customWidth="1"/>
    <col min="15" max="15" width="13.21875" customWidth="1"/>
    <col min="16" max="16" width="14.44140625" customWidth="1"/>
  </cols>
  <sheetData>
    <row r="1" spans="2:12" ht="17.399999999999999" x14ac:dyDescent="0.3">
      <c r="B1" s="463" t="s">
        <v>7</v>
      </c>
      <c r="C1" s="464"/>
      <c r="D1" s="464"/>
      <c r="E1" s="464"/>
      <c r="F1" s="464"/>
      <c r="G1" s="464"/>
      <c r="H1" s="464"/>
      <c r="I1" s="464"/>
      <c r="J1" s="464"/>
      <c r="K1" s="464"/>
      <c r="L1" s="465"/>
    </row>
    <row r="2" spans="2:12" ht="24.75" customHeight="1" x14ac:dyDescent="0.25">
      <c r="B2" s="480" t="s">
        <v>54</v>
      </c>
      <c r="C2" s="480" t="s">
        <v>55</v>
      </c>
      <c r="D2" s="480" t="s">
        <v>56</v>
      </c>
      <c r="E2" s="480" t="s">
        <v>57</v>
      </c>
      <c r="F2" s="480" t="s">
        <v>58</v>
      </c>
      <c r="G2" s="480" t="s">
        <v>59</v>
      </c>
      <c r="H2" s="481" t="s">
        <v>60</v>
      </c>
      <c r="I2" s="481" t="s">
        <v>61</v>
      </c>
      <c r="J2" s="55" t="s">
        <v>62</v>
      </c>
      <c r="K2" s="55" t="s">
        <v>63</v>
      </c>
      <c r="L2" s="481" t="s">
        <v>64</v>
      </c>
    </row>
    <row r="3" spans="2:12" ht="13.2" x14ac:dyDescent="0.25">
      <c r="B3" s="459"/>
      <c r="C3" s="459"/>
      <c r="D3" s="459"/>
      <c r="E3" s="459"/>
      <c r="F3" s="459"/>
      <c r="G3" s="459"/>
      <c r="H3" s="459"/>
      <c r="I3" s="459"/>
      <c r="J3" s="56">
        <v>0.7</v>
      </c>
      <c r="K3" s="56">
        <v>0.3</v>
      </c>
      <c r="L3" s="459"/>
    </row>
    <row r="4" spans="2:12" ht="13.2" x14ac:dyDescent="0.25">
      <c r="B4" s="57">
        <v>2502</v>
      </c>
      <c r="C4" s="57">
        <v>37</v>
      </c>
      <c r="D4" s="57">
        <v>184</v>
      </c>
      <c r="E4" s="37">
        <v>2860</v>
      </c>
      <c r="F4" s="37">
        <v>412</v>
      </c>
      <c r="G4" s="57">
        <f>E4+F4</f>
        <v>3272</v>
      </c>
      <c r="H4" s="57">
        <v>10996</v>
      </c>
      <c r="I4" s="41">
        <f>B4*(H4/G4)</f>
        <v>8408.3105134474336</v>
      </c>
      <c r="J4" s="41">
        <f>C4*(H4/G4)</f>
        <v>124.34352078239608</v>
      </c>
      <c r="K4" s="41">
        <f>D4*(H4/G4)</f>
        <v>618.35696821515887</v>
      </c>
      <c r="L4" s="41">
        <f>I4+(J4*J3)+(K4*K3)</f>
        <v>8680.8580684596582</v>
      </c>
    </row>
    <row r="5" spans="2:12" ht="21.75" customHeight="1" x14ac:dyDescent="0.3">
      <c r="B5" s="463" t="s">
        <v>20</v>
      </c>
      <c r="C5" s="464"/>
      <c r="D5" s="464"/>
      <c r="E5" s="464"/>
      <c r="F5" s="464"/>
      <c r="G5" s="464"/>
      <c r="H5" s="464"/>
      <c r="I5" s="464"/>
      <c r="J5" s="464"/>
      <c r="K5" s="464"/>
      <c r="L5" s="465"/>
    </row>
    <row r="6" spans="2:12" ht="21.75" customHeight="1" x14ac:dyDescent="0.25">
      <c r="B6" s="480" t="s">
        <v>54</v>
      </c>
      <c r="C6" s="480" t="s">
        <v>55</v>
      </c>
      <c r="D6" s="480" t="s">
        <v>56</v>
      </c>
      <c r="E6" s="480" t="s">
        <v>57</v>
      </c>
      <c r="F6" s="480" t="s">
        <v>58</v>
      </c>
      <c r="G6" s="480" t="s">
        <v>59</v>
      </c>
      <c r="H6" s="481" t="s">
        <v>60</v>
      </c>
      <c r="I6" s="481" t="s">
        <v>61</v>
      </c>
      <c r="J6" s="55" t="s">
        <v>62</v>
      </c>
      <c r="K6" s="55" t="s">
        <v>63</v>
      </c>
      <c r="L6" s="481" t="s">
        <v>64</v>
      </c>
    </row>
    <row r="7" spans="2:12" ht="13.2" x14ac:dyDescent="0.25">
      <c r="B7" s="459"/>
      <c r="C7" s="459"/>
      <c r="D7" s="459"/>
      <c r="E7" s="459"/>
      <c r="F7" s="459"/>
      <c r="G7" s="459"/>
      <c r="H7" s="459"/>
      <c r="I7" s="459"/>
      <c r="J7" s="56">
        <v>0.7</v>
      </c>
      <c r="K7" s="56">
        <v>0.3</v>
      </c>
      <c r="L7" s="459"/>
    </row>
    <row r="8" spans="2:12" ht="13.2" x14ac:dyDescent="0.25">
      <c r="B8" s="57">
        <v>44880</v>
      </c>
      <c r="C8" s="57">
        <v>54</v>
      </c>
      <c r="D8" s="57">
        <v>751</v>
      </c>
      <c r="E8" s="37">
        <v>46347</v>
      </c>
      <c r="F8" s="37">
        <v>4374</v>
      </c>
      <c r="G8" s="57">
        <f>SUM(E8:F8)</f>
        <v>50721</v>
      </c>
      <c r="H8" s="57">
        <f>'Población total'!I20</f>
        <v>165731</v>
      </c>
      <c r="I8" s="41">
        <f>B8*(H8/G8)</f>
        <v>146645.5172413793</v>
      </c>
      <c r="J8" s="41">
        <f>C8*(H8/G8)</f>
        <v>176.44514106583071</v>
      </c>
      <c r="K8" s="58">
        <f>D8+(H8/G8)</f>
        <v>754.26750261233019</v>
      </c>
      <c r="L8" s="1">
        <f>I8+(J8*J7)+(K8*K7)</f>
        <v>146995.30909090908</v>
      </c>
    </row>
    <row r="9" spans="2:12" ht="17.399999999999999" x14ac:dyDescent="0.3">
      <c r="B9" s="463" t="s">
        <v>23</v>
      </c>
      <c r="C9" s="464"/>
      <c r="D9" s="464"/>
      <c r="E9" s="464"/>
      <c r="F9" s="464"/>
      <c r="G9" s="464"/>
      <c r="H9" s="464"/>
      <c r="I9" s="464"/>
      <c r="J9" s="464"/>
      <c r="K9" s="464"/>
      <c r="L9" s="465"/>
    </row>
    <row r="10" spans="2:12" ht="26.25" customHeight="1" x14ac:dyDescent="0.25">
      <c r="B10" s="480" t="s">
        <v>54</v>
      </c>
      <c r="C10" s="480" t="s">
        <v>55</v>
      </c>
      <c r="D10" s="480" t="s">
        <v>56</v>
      </c>
      <c r="E10" s="480" t="s">
        <v>57</v>
      </c>
      <c r="F10" s="480" t="s">
        <v>58</v>
      </c>
      <c r="G10" s="480" t="s">
        <v>59</v>
      </c>
      <c r="H10" s="481" t="s">
        <v>60</v>
      </c>
      <c r="I10" s="481" t="s">
        <v>61</v>
      </c>
      <c r="J10" s="55" t="s">
        <v>62</v>
      </c>
      <c r="K10" s="55" t="s">
        <v>63</v>
      </c>
      <c r="L10" s="481" t="s">
        <v>64</v>
      </c>
    </row>
    <row r="11" spans="2:12" ht="13.2" x14ac:dyDescent="0.25">
      <c r="B11" s="459"/>
      <c r="C11" s="459"/>
      <c r="D11" s="459"/>
      <c r="E11" s="459"/>
      <c r="F11" s="459"/>
      <c r="G11" s="459"/>
      <c r="H11" s="459"/>
      <c r="I11" s="459"/>
      <c r="J11" s="56">
        <v>0.7</v>
      </c>
      <c r="K11" s="56">
        <v>0.3</v>
      </c>
      <c r="L11" s="459"/>
    </row>
    <row r="12" spans="2:12" ht="13.2" x14ac:dyDescent="0.25">
      <c r="B12" s="37">
        <v>95748</v>
      </c>
      <c r="C12" s="37">
        <v>151</v>
      </c>
      <c r="D12" s="37">
        <v>1224</v>
      </c>
      <c r="E12" s="37">
        <v>98805</v>
      </c>
      <c r="F12" s="37">
        <v>5908</v>
      </c>
      <c r="G12" s="37">
        <f>SUM(E12:F12)</f>
        <v>104713</v>
      </c>
      <c r="H12" s="37">
        <f>'Población total'!I36</f>
        <v>361873</v>
      </c>
      <c r="I12" s="1">
        <f>B12*(H12/G12)</f>
        <v>330891.25518321508</v>
      </c>
      <c r="J12" s="41">
        <f>C12*(H12/G12)</f>
        <v>521.83418486720848</v>
      </c>
      <c r="K12" s="59">
        <f>D12*(H12/G12)</f>
        <v>4229.9671674004185</v>
      </c>
      <c r="L12" s="1">
        <f>I12+(J12*J11)+(K12*K11)</f>
        <v>332525.52926284226</v>
      </c>
    </row>
    <row r="13" spans="2:12" ht="17.399999999999999" x14ac:dyDescent="0.3">
      <c r="B13" s="463" t="s">
        <v>24</v>
      </c>
      <c r="C13" s="464"/>
      <c r="D13" s="464"/>
      <c r="E13" s="464"/>
      <c r="F13" s="464"/>
      <c r="G13" s="464"/>
      <c r="H13" s="464"/>
      <c r="I13" s="464"/>
      <c r="J13" s="464"/>
      <c r="K13" s="464"/>
      <c r="L13" s="465"/>
    </row>
    <row r="14" spans="2:12" ht="24.75" customHeight="1" x14ac:dyDescent="0.25">
      <c r="B14" s="480" t="s">
        <v>54</v>
      </c>
      <c r="C14" s="480" t="s">
        <v>55</v>
      </c>
      <c r="D14" s="480" t="s">
        <v>56</v>
      </c>
      <c r="E14" s="480" t="s">
        <v>57</v>
      </c>
      <c r="F14" s="480" t="s">
        <v>58</v>
      </c>
      <c r="G14" s="480" t="s">
        <v>59</v>
      </c>
      <c r="H14" s="481" t="s">
        <v>60</v>
      </c>
      <c r="I14" s="481" t="s">
        <v>61</v>
      </c>
      <c r="J14" s="55" t="s">
        <v>62</v>
      </c>
      <c r="K14" s="55" t="s">
        <v>63</v>
      </c>
      <c r="L14" s="481" t="s">
        <v>64</v>
      </c>
    </row>
    <row r="15" spans="2:12" ht="13.2" x14ac:dyDescent="0.25">
      <c r="B15" s="459"/>
      <c r="C15" s="459"/>
      <c r="D15" s="459"/>
      <c r="E15" s="459"/>
      <c r="F15" s="459"/>
      <c r="G15" s="459"/>
      <c r="H15" s="459"/>
      <c r="I15" s="459"/>
      <c r="J15" s="56">
        <v>0.7</v>
      </c>
      <c r="K15" s="56">
        <v>0.3</v>
      </c>
      <c r="L15" s="459"/>
    </row>
    <row r="16" spans="2:12" ht="13.2" x14ac:dyDescent="0.25">
      <c r="B16" s="37">
        <v>2855</v>
      </c>
      <c r="C16" s="37">
        <v>2</v>
      </c>
      <c r="D16" s="37">
        <v>595</v>
      </c>
      <c r="E16" s="37">
        <v>3495</v>
      </c>
      <c r="F16" s="37">
        <v>449</v>
      </c>
      <c r="G16" s="37">
        <f>SUM(E16:F16)</f>
        <v>3944</v>
      </c>
      <c r="H16" s="37">
        <f>'Población total'!I52</f>
        <v>13317</v>
      </c>
      <c r="I16" s="1">
        <f>B16*(H16/G16)</f>
        <v>9639.9683062880322</v>
      </c>
      <c r="J16" s="41">
        <f>C16*(H16/G16)</f>
        <v>6.7530425963488847</v>
      </c>
      <c r="K16" s="59">
        <f>D16*(H16/G16)</f>
        <v>2009.0301724137933</v>
      </c>
      <c r="L16" s="1">
        <f>I16+(J16*J15)+(K16*K15)</f>
        <v>10247.404487829614</v>
      </c>
    </row>
    <row r="17" spans="2:12" ht="17.399999999999999" x14ac:dyDescent="0.3">
      <c r="B17" s="463" t="s">
        <v>143</v>
      </c>
      <c r="C17" s="464"/>
      <c r="D17" s="464"/>
      <c r="E17" s="464"/>
      <c r="F17" s="464"/>
      <c r="G17" s="464"/>
      <c r="H17" s="464"/>
      <c r="I17" s="464"/>
      <c r="J17" s="464"/>
      <c r="K17" s="464"/>
      <c r="L17" s="465"/>
    </row>
    <row r="18" spans="2:12" ht="13.2" x14ac:dyDescent="0.25">
      <c r="B18" s="480" t="s">
        <v>54</v>
      </c>
      <c r="C18" s="480" t="s">
        <v>55</v>
      </c>
      <c r="D18" s="480" t="s">
        <v>56</v>
      </c>
      <c r="E18" s="480" t="s">
        <v>57</v>
      </c>
      <c r="F18" s="480" t="s">
        <v>58</v>
      </c>
      <c r="G18" s="480" t="s">
        <v>59</v>
      </c>
      <c r="H18" s="481" t="s">
        <v>60</v>
      </c>
      <c r="I18" s="481" t="s">
        <v>61</v>
      </c>
      <c r="J18" s="55" t="s">
        <v>62</v>
      </c>
      <c r="K18" s="55" t="s">
        <v>63</v>
      </c>
      <c r="L18" s="481" t="s">
        <v>64</v>
      </c>
    </row>
    <row r="19" spans="2:12" ht="13.2" x14ac:dyDescent="0.25">
      <c r="B19" s="483"/>
      <c r="C19" s="483"/>
      <c r="D19" s="483"/>
      <c r="E19" s="483"/>
      <c r="F19" s="483"/>
      <c r="G19" s="483"/>
      <c r="H19" s="483"/>
      <c r="I19" s="483"/>
      <c r="J19" s="263">
        <v>0.7</v>
      </c>
      <c r="K19" s="263">
        <v>0.3</v>
      </c>
      <c r="L19" s="483"/>
    </row>
    <row r="20" spans="2:12" ht="15.75" customHeight="1" x14ac:dyDescent="0.25">
      <c r="B20" s="264">
        <f>SUM(B4,B8,B12,B16)</f>
        <v>145985</v>
      </c>
      <c r="C20" s="264">
        <f>SUM(C4,C8,C12,C16)</f>
        <v>244</v>
      </c>
      <c r="D20" s="264">
        <f>SUM(D4,D8,D12,D16)</f>
        <v>2754</v>
      </c>
      <c r="E20" s="264">
        <f>SUM(E4,E8,E12,E16)</f>
        <v>151507</v>
      </c>
      <c r="F20" s="264">
        <f>SUM(F4,F8,F12,F16)</f>
        <v>11143</v>
      </c>
      <c r="G20" s="264">
        <f>SUM(E20:F20)</f>
        <v>162650</v>
      </c>
      <c r="H20" s="264">
        <f>SUM(H4,H8,H12,H16)</f>
        <v>551917</v>
      </c>
      <c r="I20" s="233">
        <f>B20*(H20/G20)</f>
        <v>495367.98798032582</v>
      </c>
      <c r="J20" s="265">
        <f>C20*(H20/G20)</f>
        <v>827.96033200122963</v>
      </c>
      <c r="K20" s="266">
        <f>D20*(H20/G20)</f>
        <v>9345.0932554565006</v>
      </c>
      <c r="L20" s="233">
        <f>I20+(J20*J19)+(K20*K19)</f>
        <v>498751.08818936365</v>
      </c>
    </row>
    <row r="21" spans="2:12" ht="15.75" customHeight="1" x14ac:dyDescent="0.25">
      <c r="B21" s="38"/>
      <c r="C21" s="38"/>
      <c r="D21" s="38"/>
      <c r="E21" s="38"/>
      <c r="F21" s="38"/>
      <c r="G21" s="38"/>
      <c r="H21" s="38"/>
      <c r="I21" s="33"/>
      <c r="J21" s="34"/>
      <c r="K21" s="262"/>
      <c r="L21" s="33"/>
    </row>
    <row r="22" spans="2:12" ht="13.2" x14ac:dyDescent="0.25">
      <c r="B22" s="479" t="s">
        <v>37</v>
      </c>
      <c r="C22" s="478"/>
      <c r="D22" s="479" t="s">
        <v>39</v>
      </c>
      <c r="E22" s="478"/>
      <c r="F22" s="395" t="s">
        <v>40</v>
      </c>
      <c r="G22" s="394"/>
      <c r="H22" s="477" t="s">
        <v>53</v>
      </c>
      <c r="I22" s="478"/>
      <c r="J22" s="482" t="s">
        <v>144</v>
      </c>
      <c r="K22" s="478"/>
    </row>
    <row r="23" spans="2:12" ht="52.8" x14ac:dyDescent="0.25">
      <c r="B23" s="267" t="s">
        <v>8</v>
      </c>
      <c r="C23" s="268" t="s">
        <v>50</v>
      </c>
      <c r="D23" s="267" t="s">
        <v>8</v>
      </c>
      <c r="E23" s="268" t="s">
        <v>50</v>
      </c>
      <c r="F23" s="267" t="s">
        <v>8</v>
      </c>
      <c r="G23" s="268" t="s">
        <v>50</v>
      </c>
      <c r="H23" s="267" t="s">
        <v>8</v>
      </c>
      <c r="I23" s="268" t="s">
        <v>50</v>
      </c>
      <c r="J23" s="267" t="s">
        <v>8</v>
      </c>
      <c r="K23" s="268" t="s">
        <v>50</v>
      </c>
    </row>
    <row r="24" spans="2:12" ht="13.2" x14ac:dyDescent="0.25">
      <c r="B24" s="43">
        <v>44927</v>
      </c>
      <c r="C24" s="46">
        <f>'Población total'!I5</f>
        <v>13413.751508192716</v>
      </c>
      <c r="D24" s="43">
        <v>44927</v>
      </c>
      <c r="E24" s="46">
        <f>'Población total'!I21</f>
        <v>168266.9989084698</v>
      </c>
      <c r="F24" s="43">
        <v>44927</v>
      </c>
      <c r="G24" s="46">
        <f>'Población total'!I37</f>
        <v>368271.98608307907</v>
      </c>
      <c r="H24" s="43">
        <v>44927</v>
      </c>
      <c r="I24" s="46">
        <f>'Población total'!I53</f>
        <v>13698.23960218484</v>
      </c>
      <c r="J24" s="43">
        <v>44927</v>
      </c>
      <c r="K24" s="46">
        <f>SUM(C24,E24,G24,I24)</f>
        <v>563650.97610192641</v>
      </c>
    </row>
    <row r="25" spans="2:12" ht="13.2" x14ac:dyDescent="0.25">
      <c r="B25" s="43">
        <v>44958</v>
      </c>
      <c r="C25" s="46">
        <f>'Población total'!I6</f>
        <v>13243.835866867479</v>
      </c>
      <c r="D25" s="43">
        <v>44958</v>
      </c>
      <c r="E25" s="46">
        <f>'Población total'!I22</f>
        <v>168193.65288040065</v>
      </c>
      <c r="F25" s="43">
        <v>44958</v>
      </c>
      <c r="G25" s="46">
        <f>'Población total'!I38</f>
        <v>368392.25683973584</v>
      </c>
      <c r="H25" s="43">
        <v>44958</v>
      </c>
      <c r="I25" s="46">
        <f>'Población total'!I54</f>
        <v>13572.058866172776</v>
      </c>
      <c r="J25" s="43">
        <v>44958</v>
      </c>
      <c r="K25" s="46">
        <f t="shared" ref="K25:K35" si="0">SUM(C25,E25,G25,I25)</f>
        <v>563401.8044531768</v>
      </c>
    </row>
    <row r="26" spans="2:12" ht="13.2" x14ac:dyDescent="0.25">
      <c r="B26" s="43">
        <v>44986</v>
      </c>
      <c r="C26" s="46">
        <f>'Población total'!I7</f>
        <v>13170.22027996647</v>
      </c>
      <c r="D26" s="43">
        <v>44986</v>
      </c>
      <c r="E26" s="46">
        <f>'Población total'!I23</f>
        <v>168480.94284421019</v>
      </c>
      <c r="F26" s="43">
        <v>44986</v>
      </c>
      <c r="G26" s="46">
        <f>'Población total'!I39</f>
        <v>367621.37367445475</v>
      </c>
      <c r="H26" s="43">
        <v>44986</v>
      </c>
      <c r="I26" s="46">
        <f>'Población total'!I55</f>
        <v>13519.840721728024</v>
      </c>
      <c r="J26" s="43">
        <v>44986</v>
      </c>
      <c r="K26" s="46">
        <f t="shared" si="0"/>
        <v>562792.37752035947</v>
      </c>
    </row>
    <row r="27" spans="2:12" ht="13.2" x14ac:dyDescent="0.25">
      <c r="B27" s="43">
        <v>45017</v>
      </c>
      <c r="C27" s="46">
        <f>'Población total'!I8</f>
        <v>13343.143162324588</v>
      </c>
      <c r="D27" s="43">
        <v>45017</v>
      </c>
      <c r="E27" s="46">
        <f>'Población total'!I24</f>
        <v>168186.17935242693</v>
      </c>
      <c r="F27" s="43">
        <v>45017</v>
      </c>
      <c r="G27" s="46">
        <f>'Población total'!I40</f>
        <v>367152.98868439283</v>
      </c>
      <c r="H27" s="43">
        <v>45017</v>
      </c>
      <c r="I27" s="46">
        <f>'Población total'!I56</f>
        <v>13642.592471911039</v>
      </c>
      <c r="J27" s="43">
        <v>45017</v>
      </c>
      <c r="K27" s="46">
        <f t="shared" si="0"/>
        <v>562324.90367105533</v>
      </c>
    </row>
    <row r="28" spans="2:12" ht="13.2" x14ac:dyDescent="0.25">
      <c r="B28" s="43">
        <v>45047</v>
      </c>
      <c r="C28" s="46">
        <f>'Población total'!I9</f>
        <v>12762.797402635168</v>
      </c>
      <c r="D28" s="43">
        <v>45047</v>
      </c>
      <c r="E28" s="46">
        <f>'Población total'!I25</f>
        <v>168247.17372650703</v>
      </c>
      <c r="F28" s="43">
        <v>45047</v>
      </c>
      <c r="G28" s="46">
        <f>'Población total'!I41</f>
        <v>367263.76689235284</v>
      </c>
      <c r="H28" s="43">
        <v>45047</v>
      </c>
      <c r="I28" s="46">
        <f>'Población total'!I57</f>
        <v>13673.766979459087</v>
      </c>
      <c r="J28" s="43">
        <v>45047</v>
      </c>
      <c r="K28" s="46">
        <f t="shared" si="0"/>
        <v>561947.50500095414</v>
      </c>
    </row>
    <row r="29" spans="2:12" ht="13.2" x14ac:dyDescent="0.25">
      <c r="B29" s="43">
        <v>45078</v>
      </c>
      <c r="C29" s="46">
        <f>'Población total'!I10</f>
        <v>12521.816904041856</v>
      </c>
      <c r="D29" s="43">
        <v>45078</v>
      </c>
      <c r="E29" s="46">
        <f>'Población total'!I26</f>
        <v>168409.48650894829</v>
      </c>
      <c r="F29" s="43">
        <v>45078</v>
      </c>
      <c r="G29" s="46">
        <f>'Población total'!I42</f>
        <v>367227.05776115292</v>
      </c>
      <c r="H29" s="43">
        <v>45078</v>
      </c>
      <c r="I29" s="46">
        <f>'Población total'!I58</f>
        <v>13588.68770185721</v>
      </c>
      <c r="J29" s="43">
        <v>45078</v>
      </c>
      <c r="K29" s="46">
        <f t="shared" si="0"/>
        <v>561747.04887600022</v>
      </c>
    </row>
    <row r="30" spans="2:12" ht="13.2" x14ac:dyDescent="0.25">
      <c r="B30" s="43">
        <v>45108</v>
      </c>
      <c r="C30" s="46">
        <f>'Población total'!I11</f>
        <v>12946.752831335314</v>
      </c>
      <c r="D30" s="43">
        <v>45108</v>
      </c>
      <c r="E30" s="46">
        <f>'Población total'!I27</f>
        <v>168419.05977951069</v>
      </c>
      <c r="F30" s="43">
        <v>45108</v>
      </c>
      <c r="G30" s="46">
        <f>'Población total'!I43</f>
        <v>367782.27840412501</v>
      </c>
      <c r="H30" s="43">
        <v>45108</v>
      </c>
      <c r="I30" s="46">
        <f>'Población total'!I59</f>
        <v>13621.38236077307</v>
      </c>
      <c r="J30" s="43">
        <v>45108</v>
      </c>
      <c r="K30" s="46">
        <f t="shared" si="0"/>
        <v>562769.47337574407</v>
      </c>
    </row>
    <row r="31" spans="2:12" ht="13.2" x14ac:dyDescent="0.25">
      <c r="B31" s="43">
        <v>45139</v>
      </c>
      <c r="C31" s="46">
        <f>'Población total'!I12</f>
        <v>12685.238523429802</v>
      </c>
      <c r="D31" s="43">
        <v>45139</v>
      </c>
      <c r="E31" s="46">
        <f>'Población total'!I28</f>
        <v>168507.44573548072</v>
      </c>
      <c r="F31" s="43">
        <v>45139</v>
      </c>
      <c r="G31" s="46">
        <f>'Población total'!I44</f>
        <v>369178.24398417713</v>
      </c>
      <c r="H31" s="43">
        <v>45139</v>
      </c>
      <c r="I31" s="46">
        <f>'Población total'!I60</f>
        <v>13606.224356964678</v>
      </c>
      <c r="J31" s="43">
        <v>45139</v>
      </c>
      <c r="K31" s="46">
        <f t="shared" si="0"/>
        <v>563977.1526000523</v>
      </c>
    </row>
    <row r="32" spans="2:12" ht="13.2" x14ac:dyDescent="0.25">
      <c r="B32" s="43">
        <v>45170</v>
      </c>
      <c r="C32" s="46">
        <f>'Población total'!I13</f>
        <v>13183.179426759429</v>
      </c>
      <c r="D32" s="43">
        <v>45170</v>
      </c>
      <c r="E32" s="46">
        <f>'Población total'!I29</f>
        <v>168359.85285234978</v>
      </c>
      <c r="F32" s="43">
        <v>45170</v>
      </c>
      <c r="G32" s="46">
        <f>'Población total'!I45</f>
        <v>367137.50280735741</v>
      </c>
      <c r="H32" s="43">
        <v>45170</v>
      </c>
      <c r="I32" s="46">
        <f>'Población total'!I61</f>
        <v>13605.154767828144</v>
      </c>
      <c r="J32" s="43">
        <v>45170</v>
      </c>
      <c r="K32" s="46">
        <f t="shared" si="0"/>
        <v>562285.68985429476</v>
      </c>
    </row>
    <row r="33" spans="2:15" ht="13.2" x14ac:dyDescent="0.25">
      <c r="B33" s="43">
        <v>45200</v>
      </c>
      <c r="C33" s="46">
        <f>'Población total'!I14</f>
        <v>13155.680374897476</v>
      </c>
      <c r="D33" s="43">
        <v>45200</v>
      </c>
      <c r="E33" s="46">
        <f>'Población total'!I30</f>
        <v>168736.79619626442</v>
      </c>
      <c r="F33" s="43">
        <v>45200</v>
      </c>
      <c r="G33" s="46">
        <f>'Población total'!I46</f>
        <v>368623.39646495436</v>
      </c>
      <c r="H33" s="43">
        <v>45200</v>
      </c>
      <c r="I33" s="46">
        <f>'Población total'!I62</f>
        <v>13581.434845761667</v>
      </c>
      <c r="J33" s="43">
        <v>45200</v>
      </c>
      <c r="K33" s="46">
        <f t="shared" si="0"/>
        <v>564097.30788187787</v>
      </c>
    </row>
    <row r="34" spans="2:15" ht="13.2" x14ac:dyDescent="0.25">
      <c r="B34" s="43">
        <v>45231</v>
      </c>
      <c r="C34" s="46">
        <f>'Población total'!I15</f>
        <v>13403.329957270311</v>
      </c>
      <c r="D34" s="43">
        <v>45231</v>
      </c>
      <c r="E34" s="46">
        <f>'Población total'!I31</f>
        <v>168419.76607040002</v>
      </c>
      <c r="F34" s="43">
        <v>45231</v>
      </c>
      <c r="G34" s="46">
        <f>'Población total'!I47</f>
        <v>368772.25245764217</v>
      </c>
      <c r="H34" s="43">
        <v>45231</v>
      </c>
      <c r="I34" s="46">
        <f>'Población total'!I63</f>
        <v>13589.159624808643</v>
      </c>
      <c r="J34" s="43">
        <v>45231</v>
      </c>
      <c r="K34" s="46">
        <f t="shared" si="0"/>
        <v>564184.50811012113</v>
      </c>
    </row>
    <row r="35" spans="2:15" ht="13.2" x14ac:dyDescent="0.25">
      <c r="B35" s="43">
        <v>45261</v>
      </c>
      <c r="C35" s="46">
        <f>'Población total'!I16</f>
        <v>13347.03000263419</v>
      </c>
      <c r="D35" s="43">
        <v>45261</v>
      </c>
      <c r="E35" s="46">
        <f>'Población total'!I32</f>
        <v>168448.47076938394</v>
      </c>
      <c r="F35" s="43">
        <v>45261</v>
      </c>
      <c r="G35" s="46">
        <f>'Población total'!I48</f>
        <v>366532.99591906113</v>
      </c>
      <c r="H35" s="43">
        <v>45261</v>
      </c>
      <c r="I35" s="46">
        <f>'Población total'!I64</f>
        <v>13645</v>
      </c>
      <c r="J35" s="43">
        <v>45261</v>
      </c>
      <c r="K35" s="46">
        <f t="shared" si="0"/>
        <v>561973.49669107923</v>
      </c>
    </row>
    <row r="37" spans="2:15" ht="13.2" x14ac:dyDescent="0.25">
      <c r="B37" s="278" t="s">
        <v>0</v>
      </c>
      <c r="C37" s="51" t="s">
        <v>52</v>
      </c>
      <c r="D37" s="24">
        <v>44927</v>
      </c>
      <c r="E37" s="24">
        <v>44958</v>
      </c>
      <c r="F37" s="24">
        <v>44986</v>
      </c>
      <c r="G37" s="24">
        <v>45017</v>
      </c>
      <c r="H37" s="24">
        <v>45047</v>
      </c>
      <c r="I37" s="24">
        <v>45078</v>
      </c>
      <c r="J37" s="24">
        <v>45108</v>
      </c>
      <c r="K37" s="24">
        <v>45139</v>
      </c>
      <c r="L37" s="24">
        <v>45170</v>
      </c>
      <c r="M37" s="24">
        <v>45200</v>
      </c>
      <c r="N37" s="24">
        <v>45231</v>
      </c>
      <c r="O37" s="24">
        <v>45261</v>
      </c>
    </row>
    <row r="38" spans="2:15" ht="13.2" x14ac:dyDescent="0.25">
      <c r="B38" s="21" t="s">
        <v>37</v>
      </c>
      <c r="C38" s="29">
        <f>AVERAGE(D38:O38)</f>
        <v>1.508844469452358</v>
      </c>
      <c r="D38" s="259">
        <f>C24/$L$4</f>
        <v>1.5452103239573951</v>
      </c>
      <c r="E38" s="259">
        <f>C25/$L$4</f>
        <v>1.5256367242066291</v>
      </c>
      <c r="F38" s="259">
        <f>C26/$L$4</f>
        <v>1.5171565041269486</v>
      </c>
      <c r="G38" s="259">
        <f>C27/$L$4</f>
        <v>1.5370765259720702</v>
      </c>
      <c r="H38" s="259">
        <f>C28/$L$4</f>
        <v>1.4702230242660579</v>
      </c>
      <c r="I38" s="259">
        <f>C29/$L$4</f>
        <v>1.4424630382493677</v>
      </c>
      <c r="J38" s="259">
        <f>C30/$L$4</f>
        <v>1.4914139511593929</v>
      </c>
      <c r="K38" s="259">
        <f>C31/$L$4</f>
        <v>1.4612885527433448</v>
      </c>
      <c r="L38" s="259">
        <f>C32/$L$4</f>
        <v>1.518649345812731</v>
      </c>
      <c r="M38" s="259">
        <f>C33/$L$4</f>
        <v>1.5154815654337539</v>
      </c>
      <c r="N38" s="259">
        <f>C34/$L$4</f>
        <v>1.5440098031286686</v>
      </c>
      <c r="O38" s="259">
        <f>C35/$L$4</f>
        <v>1.5375242743719346</v>
      </c>
    </row>
    <row r="39" spans="2:15" ht="13.2" x14ac:dyDescent="0.25">
      <c r="B39" s="21" t="s">
        <v>39</v>
      </c>
      <c r="C39" s="29">
        <f t="shared" ref="C39:C41" si="1">AVERAGE(D39:O39)</f>
        <v>1.1455443930610216</v>
      </c>
      <c r="D39" s="259">
        <f>E24/$L$8</f>
        <v>1.144709990741305</v>
      </c>
      <c r="E39" s="259">
        <f>E25/$L$8</f>
        <v>1.1442110222468493</v>
      </c>
      <c r="F39" s="259">
        <f>E26/$L$8</f>
        <v>1.1461654381094117</v>
      </c>
      <c r="G39" s="259">
        <f>E27/$L$8</f>
        <v>1.1441601802980828</v>
      </c>
      <c r="H39" s="259">
        <f>E28/$L$8</f>
        <v>1.1445751212540718</v>
      </c>
      <c r="I39" s="259">
        <f>E29/$L$8</f>
        <v>1.1456793250782964</v>
      </c>
      <c r="J39" s="259">
        <f>E30/$L$8</f>
        <v>1.1457444514460806</v>
      </c>
      <c r="K39" s="259">
        <f>E31/$L$8</f>
        <v>1.1463457356402271</v>
      </c>
      <c r="L39" s="259">
        <f>E32/$L$8</f>
        <v>1.1453416703809767</v>
      </c>
      <c r="M39" s="259">
        <f>E33/$L$8</f>
        <v>1.14790599264572</v>
      </c>
      <c r="N39" s="259">
        <f>E34/$L$8</f>
        <v>1.1457492562993354</v>
      </c>
      <c r="O39" s="259">
        <f>E35/$L$8</f>
        <v>1.1459445325919018</v>
      </c>
    </row>
    <row r="40" spans="2:15" ht="13.2" x14ac:dyDescent="0.25">
      <c r="B40" s="21" t="s">
        <v>40</v>
      </c>
      <c r="C40" s="29">
        <f t="shared" si="1"/>
        <v>1.1061697302253113</v>
      </c>
      <c r="D40" s="259">
        <f>G24/$L$12</f>
        <v>1.1074998869995973</v>
      </c>
      <c r="E40" s="259">
        <f>G25/$L$12</f>
        <v>1.1078615757906005</v>
      </c>
      <c r="F40" s="259">
        <f>G26/$L$12</f>
        <v>1.1055433081767121</v>
      </c>
      <c r="G40" s="259">
        <f>G27/$L$12</f>
        <v>1.104134739664393</v>
      </c>
      <c r="H40" s="259">
        <f>G28/$L$12</f>
        <v>1.1044678816285771</v>
      </c>
      <c r="I40" s="259">
        <f>G29/$L$12</f>
        <v>1.1043574867025656</v>
      </c>
      <c r="J40" s="259">
        <f>G30/$L$12</f>
        <v>1.1060271950230154</v>
      </c>
      <c r="K40" s="259">
        <f>G31/$L$12</f>
        <v>1.1102252654182321</v>
      </c>
      <c r="L40" s="259">
        <f>G32/$L$12</f>
        <v>1.1040881691737912</v>
      </c>
      <c r="M40" s="259">
        <f>G33/$L$12</f>
        <v>1.1085566791883184</v>
      </c>
      <c r="N40" s="259">
        <f>G34/$L$12</f>
        <v>1.1090043320137053</v>
      </c>
      <c r="O40" s="259">
        <f>G35/$L$12</f>
        <v>1.1022702429242295</v>
      </c>
    </row>
    <row r="41" spans="2:15" ht="13.2" x14ac:dyDescent="0.25">
      <c r="B41" s="251" t="s">
        <v>53</v>
      </c>
      <c r="C41" s="29">
        <f t="shared" si="1"/>
        <v>1.3283326401776911</v>
      </c>
      <c r="D41" s="260">
        <f>I24/$L$16</f>
        <v>1.3367521130305366</v>
      </c>
      <c r="E41" s="260">
        <f>I25/$L$16</f>
        <v>1.324438679305741</v>
      </c>
      <c r="F41" s="260">
        <f>I26/$L$16</f>
        <v>1.319342935841455</v>
      </c>
      <c r="G41" s="260">
        <f>I27/$L$16</f>
        <v>1.3313217496307226</v>
      </c>
      <c r="H41" s="260">
        <f>I28/$L$16</f>
        <v>1.3343639353456587</v>
      </c>
      <c r="I41" s="260">
        <f>I29/$L$16</f>
        <v>1.3260614156488006</v>
      </c>
      <c r="J41" s="260">
        <f>I30/$L$16</f>
        <v>1.3292519463782835</v>
      </c>
      <c r="K41" s="260">
        <f>I31/$L$16</f>
        <v>1.3277727421733168</v>
      </c>
      <c r="L41" s="260">
        <f>I32/$L$16</f>
        <v>1.3276683655833417</v>
      </c>
      <c r="M41" s="260">
        <f>I33/$L$16</f>
        <v>1.3253536407088968</v>
      </c>
      <c r="N41" s="260">
        <f>I34/$L$16</f>
        <v>1.3261074685739089</v>
      </c>
      <c r="O41" s="260">
        <f>I35/$L$16</f>
        <v>1.3315566899116318</v>
      </c>
    </row>
    <row r="42" spans="2:15" ht="13.2" x14ac:dyDescent="0.25">
      <c r="B42" s="261" t="s">
        <v>142</v>
      </c>
      <c r="C42" s="269">
        <f>AVERAGE(D42:O42)</f>
        <v>1.1286779457899108</v>
      </c>
      <c r="D42" s="270">
        <f>K24/$L$20</f>
        <v>1.1301248046358585</v>
      </c>
      <c r="E42" s="270">
        <f>K25/$L$20</f>
        <v>1.1296252134476885</v>
      </c>
      <c r="F42" s="270">
        <f>K26/$L$20</f>
        <v>1.1284033074764559</v>
      </c>
      <c r="G42" s="270">
        <f>K27/$L$20</f>
        <v>1.127466018595541</v>
      </c>
      <c r="H42" s="270">
        <f>K28/$L$20</f>
        <v>1.1267093311836471</v>
      </c>
      <c r="I42" s="270">
        <f>K29/$L$20</f>
        <v>1.1263074150180472</v>
      </c>
      <c r="J42" s="270">
        <f>K30/$L$20</f>
        <v>1.128357384479679</v>
      </c>
      <c r="K42" s="270">
        <f>K31/$L$20</f>
        <v>1.1307787911751361</v>
      </c>
      <c r="L42" s="270">
        <f>K32/$L$20</f>
        <v>1.1273873945730792</v>
      </c>
      <c r="M42" s="270">
        <f>K33/$L$20</f>
        <v>1.1310197034952711</v>
      </c>
      <c r="N42" s="270">
        <f>K34/$L$20</f>
        <v>1.1311945406641679</v>
      </c>
      <c r="O42" s="270">
        <f>K35/$L$20</f>
        <v>1.1267614447343552</v>
      </c>
    </row>
    <row r="44" spans="2:15" ht="15.75" customHeight="1" x14ac:dyDescent="0.25">
      <c r="B44" s="470" t="s">
        <v>37</v>
      </c>
      <c r="C44" s="470"/>
    </row>
    <row r="45" spans="2:15" ht="15.75" customHeight="1" x14ac:dyDescent="0.25">
      <c r="B45" s="234" t="s">
        <v>38</v>
      </c>
      <c r="C45" s="230">
        <v>1.1897161590018954</v>
      </c>
    </row>
    <row r="46" spans="2:15" ht="15.75" customHeight="1" x14ac:dyDescent="0.25">
      <c r="B46" s="234" t="s">
        <v>140</v>
      </c>
      <c r="C46" s="230">
        <v>1.0112587351516111</v>
      </c>
    </row>
    <row r="47" spans="2:15" ht="15.75" customHeight="1" x14ac:dyDescent="0.25">
      <c r="B47" s="470" t="s">
        <v>39</v>
      </c>
      <c r="C47" s="470"/>
    </row>
    <row r="48" spans="2:15" ht="15.75" customHeight="1" x14ac:dyDescent="0.25">
      <c r="B48" s="234" t="s">
        <v>38</v>
      </c>
      <c r="C48" s="230">
        <v>1.0160419724454852</v>
      </c>
    </row>
    <row r="49" spans="2:4" ht="15.75" customHeight="1" x14ac:dyDescent="0.25">
      <c r="B49" s="234" t="s">
        <v>140</v>
      </c>
      <c r="C49" s="230">
        <v>0.86363567657866236</v>
      </c>
    </row>
    <row r="50" spans="2:4" ht="15.75" customHeight="1" x14ac:dyDescent="0.25">
      <c r="B50" s="470" t="s">
        <v>2</v>
      </c>
      <c r="C50" s="470"/>
    </row>
    <row r="51" spans="2:4" ht="15.75" customHeight="1" x14ac:dyDescent="0.25">
      <c r="B51" s="234" t="s">
        <v>38</v>
      </c>
      <c r="C51" s="230">
        <v>1.021223714438952</v>
      </c>
    </row>
    <row r="52" spans="2:4" ht="15.75" customHeight="1" x14ac:dyDescent="0.25">
      <c r="B52" s="234" t="s">
        <v>140</v>
      </c>
      <c r="C52" s="230">
        <v>0.86804015727310913</v>
      </c>
    </row>
    <row r="53" spans="2:4" ht="15.75" customHeight="1" x14ac:dyDescent="0.25">
      <c r="B53" s="470" t="s">
        <v>5</v>
      </c>
      <c r="C53" s="470"/>
    </row>
    <row r="54" spans="2:4" ht="15.75" customHeight="1" x14ac:dyDescent="0.25">
      <c r="B54" s="234" t="s">
        <v>38</v>
      </c>
      <c r="C54" s="230">
        <v>1.0409257197718158</v>
      </c>
    </row>
    <row r="55" spans="2:4" ht="13.2" x14ac:dyDescent="0.25">
      <c r="B55" s="234" t="s">
        <v>140</v>
      </c>
      <c r="C55" s="230">
        <v>0.88478686180604338</v>
      </c>
      <c r="D55" s="60"/>
    </row>
    <row r="56" spans="2:4" ht="15.75" customHeight="1" x14ac:dyDescent="0.25">
      <c r="B56" s="470" t="s">
        <v>40</v>
      </c>
      <c r="C56" s="470"/>
    </row>
    <row r="57" spans="2:4" ht="15.75" customHeight="1" x14ac:dyDescent="0.25">
      <c r="B57" s="234" t="s">
        <v>38</v>
      </c>
      <c r="C57" s="230">
        <v>1.0164606781873946</v>
      </c>
    </row>
    <row r="58" spans="2:4" ht="15.75" customHeight="1" x14ac:dyDescent="0.25">
      <c r="B58" s="234" t="s">
        <v>140</v>
      </c>
      <c r="C58" s="230">
        <v>0.86399157645928537</v>
      </c>
    </row>
    <row r="59" spans="2:4" ht="15.75" customHeight="1" x14ac:dyDescent="0.25">
      <c r="B59" s="470" t="s">
        <v>41</v>
      </c>
      <c r="C59" s="470"/>
    </row>
    <row r="60" spans="2:4" ht="15.75" customHeight="1" x14ac:dyDescent="0.25">
      <c r="B60" s="234" t="s">
        <v>38</v>
      </c>
      <c r="C60" s="230">
        <v>1.0221492722300392</v>
      </c>
    </row>
    <row r="61" spans="2:4" ht="15.75" customHeight="1" x14ac:dyDescent="0.25">
      <c r="B61" s="234" t="s">
        <v>140</v>
      </c>
      <c r="C61" s="230">
        <v>0.86882688139553321</v>
      </c>
    </row>
    <row r="62" spans="2:4" ht="15.75" customHeight="1" x14ac:dyDescent="0.25">
      <c r="B62" s="470" t="s">
        <v>142</v>
      </c>
      <c r="C62" s="470"/>
    </row>
    <row r="63" spans="2:4" ht="15.75" customHeight="1" x14ac:dyDescent="0.25">
      <c r="B63" s="234" t="s">
        <v>38</v>
      </c>
      <c r="C63" s="230">
        <v>1.0204583622868899</v>
      </c>
    </row>
    <row r="64" spans="2:4" ht="15.75" customHeight="1" x14ac:dyDescent="0.25">
      <c r="B64" s="234" t="s">
        <v>140</v>
      </c>
      <c r="C64" s="230">
        <v>0.86738960794385644</v>
      </c>
    </row>
  </sheetData>
  <mergeCells count="61">
    <mergeCell ref="B17:L17"/>
    <mergeCell ref="B18:B19"/>
    <mergeCell ref="C18:C19"/>
    <mergeCell ref="D18:D19"/>
    <mergeCell ref="E18:E19"/>
    <mergeCell ref="F18:F19"/>
    <mergeCell ref="G18:G19"/>
    <mergeCell ref="H18:H19"/>
    <mergeCell ref="I18:I19"/>
    <mergeCell ref="L18:L19"/>
    <mergeCell ref="B53:C53"/>
    <mergeCell ref="B56:C56"/>
    <mergeCell ref="J22:K22"/>
    <mergeCell ref="B59:C59"/>
    <mergeCell ref="B62:C62"/>
    <mergeCell ref="B44:C44"/>
    <mergeCell ref="B47:C47"/>
    <mergeCell ref="B50:C50"/>
    <mergeCell ref="G14:G15"/>
    <mergeCell ref="H10:H11"/>
    <mergeCell ref="I10:I11"/>
    <mergeCell ref="B9:L9"/>
    <mergeCell ref="B10:B11"/>
    <mergeCell ref="C10:C11"/>
    <mergeCell ref="D10:D11"/>
    <mergeCell ref="E10:E11"/>
    <mergeCell ref="L10:L11"/>
    <mergeCell ref="B1:L1"/>
    <mergeCell ref="B2:B3"/>
    <mergeCell ref="C2:C3"/>
    <mergeCell ref="D2:D3"/>
    <mergeCell ref="E2:E3"/>
    <mergeCell ref="F2:F3"/>
    <mergeCell ref="G2:G3"/>
    <mergeCell ref="L2:L3"/>
    <mergeCell ref="L6:L7"/>
    <mergeCell ref="B5:L5"/>
    <mergeCell ref="C6:C7"/>
    <mergeCell ref="D6:D7"/>
    <mergeCell ref="E6:E7"/>
    <mergeCell ref="F6:F7"/>
    <mergeCell ref="I6:I7"/>
    <mergeCell ref="B6:B7"/>
    <mergeCell ref="H2:H3"/>
    <mergeCell ref="I2:I3"/>
    <mergeCell ref="H22:I22"/>
    <mergeCell ref="B22:C22"/>
    <mergeCell ref="D22:E22"/>
    <mergeCell ref="G6:G7"/>
    <mergeCell ref="H6:H7"/>
    <mergeCell ref="H14:H15"/>
    <mergeCell ref="I14:I15"/>
    <mergeCell ref="F10:F11"/>
    <mergeCell ref="G10:G11"/>
    <mergeCell ref="B13:L13"/>
    <mergeCell ref="B14:B15"/>
    <mergeCell ref="C14:C15"/>
    <mergeCell ref="D14:D15"/>
    <mergeCell ref="E14:E15"/>
    <mergeCell ref="L14:L15"/>
    <mergeCell ref="F14:F15"/>
  </mergeCells>
  <phoneticPr fontId="3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B1:U45"/>
  <sheetViews>
    <sheetView zoomScale="85" zoomScaleNormal="85" workbookViewId="0">
      <selection activeCell="U15" sqref="U15"/>
    </sheetView>
  </sheetViews>
  <sheetFormatPr baseColWidth="10" defaultColWidth="12.6640625" defaultRowHeight="15.75" customHeight="1" x14ac:dyDescent="0.25"/>
  <cols>
    <col min="1" max="1" width="6.44140625" customWidth="1"/>
    <col min="2" max="2" width="21.6640625" customWidth="1"/>
    <col min="3" max="3" width="11.77734375" customWidth="1"/>
    <col min="4" max="4" width="11" customWidth="1"/>
    <col min="5" max="5" width="13.21875" customWidth="1"/>
    <col min="6" max="6" width="18" customWidth="1"/>
    <col min="7" max="8" width="11.21875" customWidth="1"/>
    <col min="9" max="9" width="14" customWidth="1"/>
    <col min="10" max="10" width="17.21875" customWidth="1"/>
    <col min="11" max="11" width="11.77734375" customWidth="1"/>
    <col min="12" max="12" width="11.6640625" customWidth="1"/>
    <col min="13" max="13" width="13.6640625" customWidth="1"/>
    <col min="14" max="14" width="15.77734375" customWidth="1"/>
    <col min="15" max="15" width="11.77734375" customWidth="1"/>
    <col min="16" max="16" width="11.21875" customWidth="1"/>
    <col min="17" max="17" width="13.44140625" customWidth="1"/>
    <col min="18" max="18" width="17.77734375" customWidth="1"/>
    <col min="21" max="21" width="13.44140625" customWidth="1"/>
    <col min="22" max="22" width="18.44140625" customWidth="1"/>
    <col min="25" max="25" width="15.77734375" customWidth="1"/>
    <col min="26" max="26" width="17.6640625" customWidth="1"/>
    <col min="28" max="28" width="13.5546875" customWidth="1"/>
    <col min="29" max="29" width="15.77734375" customWidth="1"/>
  </cols>
  <sheetData>
    <row r="1" spans="2:21" ht="13.2" x14ac:dyDescent="0.25">
      <c r="B1" s="33" t="s">
        <v>65</v>
      </c>
    </row>
    <row r="2" spans="2:21" ht="13.2" x14ac:dyDescent="0.25">
      <c r="B2" s="474" t="s">
        <v>7</v>
      </c>
      <c r="C2" s="464"/>
      <c r="D2" s="464"/>
      <c r="E2" s="465"/>
      <c r="F2" s="474" t="s">
        <v>20</v>
      </c>
      <c r="G2" s="464"/>
      <c r="H2" s="464"/>
      <c r="I2" s="465"/>
      <c r="J2" s="474" t="s">
        <v>23</v>
      </c>
      <c r="K2" s="475"/>
      <c r="L2" s="475"/>
      <c r="M2" s="476"/>
      <c r="N2" s="474" t="s">
        <v>24</v>
      </c>
      <c r="O2" s="464"/>
      <c r="P2" s="464"/>
      <c r="Q2" s="465"/>
      <c r="R2" s="484" t="s">
        <v>143</v>
      </c>
      <c r="S2" s="464"/>
      <c r="T2" s="464"/>
      <c r="U2" s="465"/>
    </row>
    <row r="3" spans="2:21" ht="13.2" x14ac:dyDescent="0.25">
      <c r="B3" s="42" t="s">
        <v>66</v>
      </c>
      <c r="C3" s="21" t="s">
        <v>67</v>
      </c>
      <c r="D3" s="21" t="s">
        <v>68</v>
      </c>
      <c r="E3" s="21" t="s">
        <v>69</v>
      </c>
      <c r="F3" s="42" t="s">
        <v>66</v>
      </c>
      <c r="G3" s="21" t="s">
        <v>67</v>
      </c>
      <c r="H3" s="21" t="s">
        <v>68</v>
      </c>
      <c r="I3" s="21" t="s">
        <v>69</v>
      </c>
      <c r="J3" s="42" t="s">
        <v>66</v>
      </c>
      <c r="K3" s="21" t="s">
        <v>67</v>
      </c>
      <c r="L3" s="21" t="s">
        <v>68</v>
      </c>
      <c r="M3" s="21" t="s">
        <v>69</v>
      </c>
      <c r="N3" s="42" t="s">
        <v>66</v>
      </c>
      <c r="O3" s="21" t="s">
        <v>67</v>
      </c>
      <c r="P3" s="21" t="s">
        <v>68</v>
      </c>
      <c r="Q3" s="21" t="s">
        <v>69</v>
      </c>
      <c r="R3" s="42" t="s">
        <v>66</v>
      </c>
      <c r="S3" s="21" t="s">
        <v>67</v>
      </c>
      <c r="T3" s="21" t="s">
        <v>68</v>
      </c>
      <c r="U3" s="21" t="s">
        <v>69</v>
      </c>
    </row>
    <row r="4" spans="2:21" ht="13.2" x14ac:dyDescent="0.25">
      <c r="B4" s="61">
        <v>44927</v>
      </c>
      <c r="C4" s="48">
        <v>955</v>
      </c>
      <c r="D4" s="48">
        <f t="shared" ref="D4:D15" si="0">C4*0.25</f>
        <v>238.75</v>
      </c>
      <c r="E4" s="37">
        <f t="shared" ref="E4:E15" si="1">D4*1000</f>
        <v>238750</v>
      </c>
      <c r="F4" s="61">
        <v>44927</v>
      </c>
      <c r="G4" s="48">
        <f t="shared" ref="G4:G15" si="2">H4/0.25</f>
        <v>19376.2</v>
      </c>
      <c r="H4" s="48">
        <v>4844.05</v>
      </c>
      <c r="I4" s="37">
        <f t="shared" ref="I4:I15" si="3">H4*1000</f>
        <v>4844050</v>
      </c>
      <c r="J4" s="61">
        <v>44927</v>
      </c>
      <c r="K4" s="48">
        <f t="shared" ref="K4:K15" si="4">L4/0.25</f>
        <v>56888.24</v>
      </c>
      <c r="L4" s="63">
        <v>14222.06</v>
      </c>
      <c r="M4" s="37">
        <f t="shared" ref="M4:M15" si="5">L4*1000</f>
        <v>14222060</v>
      </c>
      <c r="N4" s="61">
        <v>44927</v>
      </c>
      <c r="O4" s="37">
        <f t="shared" ref="O4:O15" si="6">P4/0.25</f>
        <v>1305.848</v>
      </c>
      <c r="P4" s="62">
        <f t="shared" ref="P4:P15" si="7">Q4/1000</f>
        <v>326.46199999999999</v>
      </c>
      <c r="Q4" s="37">
        <v>326462</v>
      </c>
      <c r="R4" s="61">
        <v>44927</v>
      </c>
      <c r="S4" s="37">
        <f>SUM(C4,G4,K4,O4)</f>
        <v>78525.288</v>
      </c>
      <c r="T4" s="62">
        <f>SUM(D4,H4,L4,P4)</f>
        <v>19631.322</v>
      </c>
      <c r="U4" s="37">
        <f>SUM(E4,I4,M4,Q4)</f>
        <v>19631322</v>
      </c>
    </row>
    <row r="5" spans="2:21" ht="13.2" x14ac:dyDescent="0.25">
      <c r="B5" s="61">
        <v>44958</v>
      </c>
      <c r="C5" s="48">
        <v>834</v>
      </c>
      <c r="D5" s="48">
        <f t="shared" si="0"/>
        <v>208.5</v>
      </c>
      <c r="E5" s="37">
        <f t="shared" si="1"/>
        <v>208500</v>
      </c>
      <c r="F5" s="61">
        <v>44958</v>
      </c>
      <c r="G5" s="48">
        <f t="shared" si="2"/>
        <v>16412.8</v>
      </c>
      <c r="H5" s="48">
        <v>4103.2</v>
      </c>
      <c r="I5" s="37">
        <f t="shared" si="3"/>
        <v>4103200</v>
      </c>
      <c r="J5" s="61">
        <v>44958</v>
      </c>
      <c r="K5" s="48">
        <f t="shared" si="4"/>
        <v>49241.88</v>
      </c>
      <c r="L5" s="63">
        <v>12310.47</v>
      </c>
      <c r="M5" s="37">
        <f t="shared" si="5"/>
        <v>12310470</v>
      </c>
      <c r="N5" s="61">
        <v>44958</v>
      </c>
      <c r="O5" s="37">
        <f t="shared" si="6"/>
        <v>1229.6600000000001</v>
      </c>
      <c r="P5" s="62">
        <f t="shared" si="7"/>
        <v>307.41500000000002</v>
      </c>
      <c r="Q5" s="37">
        <v>307415</v>
      </c>
      <c r="R5" s="61">
        <v>44958</v>
      </c>
      <c r="S5" s="37">
        <f t="shared" ref="S5:S15" si="8">SUM(C5,G5,K5,O5)</f>
        <v>67718.34</v>
      </c>
      <c r="T5" s="62">
        <f t="shared" ref="T5:T15" si="9">SUM(D5,H5,L5,P5)</f>
        <v>16929.584999999999</v>
      </c>
      <c r="U5" s="37">
        <f t="shared" ref="U5:U15" si="10">SUM(E5,I5,M5,Q5)</f>
        <v>16929585</v>
      </c>
    </row>
    <row r="6" spans="2:21" ht="13.2" x14ac:dyDescent="0.25">
      <c r="B6" s="61">
        <v>44986</v>
      </c>
      <c r="C6" s="48">
        <v>900</v>
      </c>
      <c r="D6" s="48">
        <f t="shared" si="0"/>
        <v>225</v>
      </c>
      <c r="E6" s="37">
        <f t="shared" si="1"/>
        <v>225000</v>
      </c>
      <c r="F6" s="61">
        <v>44986</v>
      </c>
      <c r="G6" s="48">
        <f t="shared" si="2"/>
        <v>18935.080000000002</v>
      </c>
      <c r="H6" s="48">
        <v>4733.7700000000004</v>
      </c>
      <c r="I6" s="37">
        <f t="shared" si="3"/>
        <v>4733770</v>
      </c>
      <c r="J6" s="61">
        <v>44986</v>
      </c>
      <c r="K6" s="48">
        <f t="shared" si="4"/>
        <v>56766.76</v>
      </c>
      <c r="L6" s="63">
        <v>14191.69</v>
      </c>
      <c r="M6" s="37">
        <f t="shared" si="5"/>
        <v>14191690</v>
      </c>
      <c r="N6" s="61">
        <v>44986</v>
      </c>
      <c r="O6" s="37">
        <f t="shared" si="6"/>
        <v>1310.54</v>
      </c>
      <c r="P6" s="62">
        <f t="shared" si="7"/>
        <v>327.63499999999999</v>
      </c>
      <c r="Q6" s="37">
        <v>327635</v>
      </c>
      <c r="R6" s="61">
        <v>44986</v>
      </c>
      <c r="S6" s="37">
        <f t="shared" si="8"/>
        <v>77912.37999999999</v>
      </c>
      <c r="T6" s="62">
        <f t="shared" si="9"/>
        <v>19478.094999999998</v>
      </c>
      <c r="U6" s="37">
        <f t="shared" si="10"/>
        <v>19478095</v>
      </c>
    </row>
    <row r="7" spans="2:21" ht="13.2" x14ac:dyDescent="0.25">
      <c r="B7" s="61">
        <v>45017</v>
      </c>
      <c r="C7" s="48">
        <v>1056</v>
      </c>
      <c r="D7" s="48">
        <f t="shared" si="0"/>
        <v>264</v>
      </c>
      <c r="E7" s="37">
        <f t="shared" si="1"/>
        <v>264000</v>
      </c>
      <c r="F7" s="61">
        <v>45017</v>
      </c>
      <c r="G7" s="48">
        <f t="shared" si="2"/>
        <v>17053.2</v>
      </c>
      <c r="H7" s="48">
        <v>4263.3</v>
      </c>
      <c r="I7" s="37">
        <f t="shared" si="3"/>
        <v>4263300</v>
      </c>
      <c r="J7" s="61">
        <v>45017</v>
      </c>
      <c r="K7" s="48">
        <f t="shared" si="4"/>
        <v>51335.16</v>
      </c>
      <c r="L7" s="63">
        <v>12833.79</v>
      </c>
      <c r="M7" s="37">
        <f t="shared" si="5"/>
        <v>12833790</v>
      </c>
      <c r="N7" s="61">
        <v>45017</v>
      </c>
      <c r="O7" s="37">
        <f t="shared" si="6"/>
        <v>1120.3800000000001</v>
      </c>
      <c r="P7" s="62">
        <f t="shared" si="7"/>
        <v>280.09500000000003</v>
      </c>
      <c r="Q7" s="37">
        <v>280095</v>
      </c>
      <c r="R7" s="61">
        <v>45017</v>
      </c>
      <c r="S7" s="37">
        <f t="shared" si="8"/>
        <v>70564.740000000005</v>
      </c>
      <c r="T7" s="62">
        <f t="shared" si="9"/>
        <v>17641.185000000001</v>
      </c>
      <c r="U7" s="37">
        <f t="shared" si="10"/>
        <v>17641185</v>
      </c>
    </row>
    <row r="8" spans="2:21" ht="13.2" x14ac:dyDescent="0.25">
      <c r="B8" s="61">
        <v>45047</v>
      </c>
      <c r="C8" s="48">
        <v>1112</v>
      </c>
      <c r="D8" s="48">
        <f t="shared" si="0"/>
        <v>278</v>
      </c>
      <c r="E8" s="37">
        <f t="shared" si="1"/>
        <v>278000</v>
      </c>
      <c r="F8" s="61">
        <v>45047</v>
      </c>
      <c r="G8" s="48">
        <f t="shared" si="2"/>
        <v>18093.080000000002</v>
      </c>
      <c r="H8" s="48">
        <v>4523.2700000000004</v>
      </c>
      <c r="I8" s="37">
        <f t="shared" si="3"/>
        <v>4523270</v>
      </c>
      <c r="J8" s="61">
        <v>45047</v>
      </c>
      <c r="K8" s="48">
        <f t="shared" si="4"/>
        <v>52392.52</v>
      </c>
      <c r="L8" s="63">
        <v>13098.13</v>
      </c>
      <c r="M8" s="37">
        <f t="shared" si="5"/>
        <v>13098130</v>
      </c>
      <c r="N8" s="61">
        <v>45047</v>
      </c>
      <c r="O8" s="37">
        <f t="shared" si="6"/>
        <v>1193.856</v>
      </c>
      <c r="P8" s="62">
        <f t="shared" si="7"/>
        <v>298.464</v>
      </c>
      <c r="Q8" s="37">
        <v>298464</v>
      </c>
      <c r="R8" s="61">
        <v>45047</v>
      </c>
      <c r="S8" s="37">
        <f t="shared" si="8"/>
        <v>72791.456000000006</v>
      </c>
      <c r="T8" s="62">
        <f t="shared" si="9"/>
        <v>18197.864000000001</v>
      </c>
      <c r="U8" s="37">
        <f t="shared" si="10"/>
        <v>18197864</v>
      </c>
    </row>
    <row r="9" spans="2:21" ht="13.2" x14ac:dyDescent="0.25">
      <c r="B9" s="61">
        <v>45078</v>
      </c>
      <c r="C9" s="48">
        <v>750</v>
      </c>
      <c r="D9" s="48">
        <f t="shared" si="0"/>
        <v>187.5</v>
      </c>
      <c r="E9" s="37">
        <f t="shared" si="1"/>
        <v>187500</v>
      </c>
      <c r="F9" s="61">
        <v>45078</v>
      </c>
      <c r="G9" s="48">
        <f t="shared" si="2"/>
        <v>16466.84</v>
      </c>
      <c r="H9" s="48">
        <v>4116.71</v>
      </c>
      <c r="I9" s="37">
        <f t="shared" si="3"/>
        <v>4116710</v>
      </c>
      <c r="J9" s="61">
        <v>45078</v>
      </c>
      <c r="K9" s="48">
        <f t="shared" si="4"/>
        <v>51358.12</v>
      </c>
      <c r="L9" s="63">
        <v>12839.53</v>
      </c>
      <c r="M9" s="37">
        <f t="shared" si="5"/>
        <v>12839530</v>
      </c>
      <c r="N9" s="61">
        <v>45078</v>
      </c>
      <c r="O9" s="37">
        <f t="shared" si="6"/>
        <v>1232.232</v>
      </c>
      <c r="P9" s="62">
        <f t="shared" si="7"/>
        <v>308.05799999999999</v>
      </c>
      <c r="Q9" s="37">
        <v>308058</v>
      </c>
      <c r="R9" s="61">
        <v>45078</v>
      </c>
      <c r="S9" s="37">
        <f t="shared" si="8"/>
        <v>69807.19200000001</v>
      </c>
      <c r="T9" s="62">
        <f t="shared" si="9"/>
        <v>17451.798000000003</v>
      </c>
      <c r="U9" s="37">
        <f t="shared" si="10"/>
        <v>17451798</v>
      </c>
    </row>
    <row r="10" spans="2:21" ht="13.2" x14ac:dyDescent="0.25">
      <c r="B10" s="61">
        <v>45108</v>
      </c>
      <c r="C10" s="48">
        <v>759</v>
      </c>
      <c r="D10" s="48">
        <f t="shared" si="0"/>
        <v>189.75</v>
      </c>
      <c r="E10" s="37">
        <f t="shared" si="1"/>
        <v>189750</v>
      </c>
      <c r="F10" s="61">
        <v>45108</v>
      </c>
      <c r="G10" s="48">
        <f t="shared" si="2"/>
        <v>16873.04</v>
      </c>
      <c r="H10" s="48">
        <v>4218.26</v>
      </c>
      <c r="I10" s="37">
        <f t="shared" si="3"/>
        <v>4218260</v>
      </c>
      <c r="J10" s="61">
        <v>45108</v>
      </c>
      <c r="K10" s="48">
        <f t="shared" si="4"/>
        <v>49678.239999999998</v>
      </c>
      <c r="L10" s="63">
        <v>12419.56</v>
      </c>
      <c r="M10" s="37">
        <f t="shared" si="5"/>
        <v>12419560</v>
      </c>
      <c r="N10" s="61">
        <v>45108</v>
      </c>
      <c r="O10" s="37">
        <f t="shared" si="6"/>
        <v>1267.7560000000001</v>
      </c>
      <c r="P10" s="62">
        <f t="shared" si="7"/>
        <v>316.93900000000002</v>
      </c>
      <c r="Q10" s="37">
        <v>316939</v>
      </c>
      <c r="R10" s="61">
        <v>45108</v>
      </c>
      <c r="S10" s="37">
        <f t="shared" si="8"/>
        <v>68578.035999999993</v>
      </c>
      <c r="T10" s="62">
        <f t="shared" si="9"/>
        <v>17144.508999999998</v>
      </c>
      <c r="U10" s="37">
        <f t="shared" si="10"/>
        <v>17144509</v>
      </c>
    </row>
    <row r="11" spans="2:21" ht="13.2" x14ac:dyDescent="0.25">
      <c r="B11" s="61">
        <v>45139</v>
      </c>
      <c r="C11" s="48">
        <v>769</v>
      </c>
      <c r="D11" s="48">
        <f t="shared" si="0"/>
        <v>192.25</v>
      </c>
      <c r="E11" s="37">
        <f t="shared" si="1"/>
        <v>192250</v>
      </c>
      <c r="F11" s="61">
        <v>45139</v>
      </c>
      <c r="G11" s="48">
        <f t="shared" si="2"/>
        <v>17574.48</v>
      </c>
      <c r="H11" s="48">
        <v>4393.62</v>
      </c>
      <c r="I11" s="37">
        <f t="shared" si="3"/>
        <v>4393620</v>
      </c>
      <c r="J11" s="61">
        <v>45139</v>
      </c>
      <c r="K11" s="48">
        <f t="shared" si="4"/>
        <v>51443.16</v>
      </c>
      <c r="L11" s="63">
        <v>12860.79</v>
      </c>
      <c r="M11" s="37">
        <f t="shared" si="5"/>
        <v>12860790</v>
      </c>
      <c r="N11" s="61">
        <v>45139</v>
      </c>
      <c r="O11" s="37">
        <f t="shared" si="6"/>
        <v>1215.46</v>
      </c>
      <c r="P11" s="62">
        <f t="shared" si="7"/>
        <v>303.86500000000001</v>
      </c>
      <c r="Q11" s="37">
        <v>303865</v>
      </c>
      <c r="R11" s="61">
        <v>45139</v>
      </c>
      <c r="S11" s="37">
        <f t="shared" si="8"/>
        <v>71002.100000000006</v>
      </c>
      <c r="T11" s="62">
        <f t="shared" si="9"/>
        <v>17750.525000000001</v>
      </c>
      <c r="U11" s="37">
        <f t="shared" si="10"/>
        <v>17750525</v>
      </c>
    </row>
    <row r="12" spans="2:21" ht="13.2" x14ac:dyDescent="0.25">
      <c r="B12" s="61">
        <v>45170</v>
      </c>
      <c r="C12" s="48">
        <v>813</v>
      </c>
      <c r="D12" s="48">
        <f t="shared" si="0"/>
        <v>203.25</v>
      </c>
      <c r="E12" s="37">
        <f t="shared" si="1"/>
        <v>203250</v>
      </c>
      <c r="F12" s="61">
        <v>45170</v>
      </c>
      <c r="G12" s="48">
        <f t="shared" si="2"/>
        <v>17118.439999999999</v>
      </c>
      <c r="H12" s="48">
        <v>4279.6099999999997</v>
      </c>
      <c r="I12" s="37">
        <f t="shared" si="3"/>
        <v>4279610</v>
      </c>
      <c r="J12" s="61">
        <v>45170</v>
      </c>
      <c r="K12" s="48">
        <f t="shared" si="4"/>
        <v>48908.800000000003</v>
      </c>
      <c r="L12" s="63">
        <v>12227.2</v>
      </c>
      <c r="M12" s="37">
        <f t="shared" si="5"/>
        <v>12227200</v>
      </c>
      <c r="N12" s="61">
        <v>45170</v>
      </c>
      <c r="O12" s="37">
        <f t="shared" si="6"/>
        <v>1289.1479999999999</v>
      </c>
      <c r="P12" s="62">
        <f t="shared" si="7"/>
        <v>322.28699999999998</v>
      </c>
      <c r="Q12" s="37">
        <v>322287</v>
      </c>
      <c r="R12" s="61">
        <v>45170</v>
      </c>
      <c r="S12" s="37">
        <f t="shared" si="8"/>
        <v>68129.388000000006</v>
      </c>
      <c r="T12" s="62">
        <f t="shared" si="9"/>
        <v>17032.347000000002</v>
      </c>
      <c r="U12" s="37">
        <f t="shared" si="10"/>
        <v>17032347</v>
      </c>
    </row>
    <row r="13" spans="2:21" ht="13.2" x14ac:dyDescent="0.25">
      <c r="B13" s="61">
        <v>45200</v>
      </c>
      <c r="C13" s="48">
        <v>888</v>
      </c>
      <c r="D13" s="48">
        <f t="shared" si="0"/>
        <v>222</v>
      </c>
      <c r="E13" s="37">
        <f t="shared" si="1"/>
        <v>222000</v>
      </c>
      <c r="F13" s="61">
        <v>45200</v>
      </c>
      <c r="G13" s="48">
        <f t="shared" si="2"/>
        <v>18133.16</v>
      </c>
      <c r="H13" s="48">
        <v>4533.29</v>
      </c>
      <c r="I13" s="37">
        <f t="shared" si="3"/>
        <v>4533290</v>
      </c>
      <c r="J13" s="61">
        <v>45200</v>
      </c>
      <c r="K13" s="48">
        <f t="shared" si="4"/>
        <v>51589.919999999998</v>
      </c>
      <c r="L13" s="63">
        <v>12897.48</v>
      </c>
      <c r="M13" s="37">
        <f t="shared" si="5"/>
        <v>12897480</v>
      </c>
      <c r="N13" s="61">
        <v>45200</v>
      </c>
      <c r="O13" s="37">
        <f t="shared" si="6"/>
        <v>1175.02</v>
      </c>
      <c r="P13" s="62">
        <f t="shared" si="7"/>
        <v>293.755</v>
      </c>
      <c r="Q13" s="37">
        <v>293755</v>
      </c>
      <c r="R13" s="61">
        <v>45200</v>
      </c>
      <c r="S13" s="37">
        <f t="shared" si="8"/>
        <v>71786.100000000006</v>
      </c>
      <c r="T13" s="62">
        <f t="shared" si="9"/>
        <v>17946.525000000001</v>
      </c>
      <c r="U13" s="37">
        <f t="shared" si="10"/>
        <v>17946525</v>
      </c>
    </row>
    <row r="14" spans="2:21" ht="13.2" x14ac:dyDescent="0.25">
      <c r="B14" s="61">
        <v>45231</v>
      </c>
      <c r="C14" s="48">
        <v>862</v>
      </c>
      <c r="D14" s="48">
        <f t="shared" si="0"/>
        <v>215.5</v>
      </c>
      <c r="E14" s="37">
        <f t="shared" si="1"/>
        <v>215500</v>
      </c>
      <c r="F14" s="61">
        <v>45231</v>
      </c>
      <c r="G14" s="48">
        <f t="shared" si="2"/>
        <v>17230.52</v>
      </c>
      <c r="H14" s="48">
        <v>4307.63</v>
      </c>
      <c r="I14" s="37">
        <f t="shared" si="3"/>
        <v>4307630</v>
      </c>
      <c r="J14" s="61">
        <v>45231</v>
      </c>
      <c r="K14" s="48">
        <f t="shared" si="4"/>
        <v>51796.32</v>
      </c>
      <c r="L14" s="64">
        <v>12949.08</v>
      </c>
      <c r="M14" s="37">
        <f t="shared" si="5"/>
        <v>12949080</v>
      </c>
      <c r="N14" s="61">
        <v>45231</v>
      </c>
      <c r="O14" s="37">
        <f t="shared" si="6"/>
        <v>1157.1199999999999</v>
      </c>
      <c r="P14" s="62">
        <f t="shared" si="7"/>
        <v>289.27999999999997</v>
      </c>
      <c r="Q14" s="37">
        <v>289280</v>
      </c>
      <c r="R14" s="61">
        <v>45231</v>
      </c>
      <c r="S14" s="37">
        <f t="shared" si="8"/>
        <v>71045.959999999992</v>
      </c>
      <c r="T14" s="62">
        <f t="shared" si="9"/>
        <v>17761.489999999998</v>
      </c>
      <c r="U14" s="37">
        <f t="shared" si="10"/>
        <v>17761490</v>
      </c>
    </row>
    <row r="15" spans="2:21" ht="13.2" x14ac:dyDescent="0.25">
      <c r="B15" s="61">
        <v>45261</v>
      </c>
      <c r="C15" s="48">
        <v>897</v>
      </c>
      <c r="D15" s="48">
        <f t="shared" si="0"/>
        <v>224.25</v>
      </c>
      <c r="E15" s="37">
        <f t="shared" si="1"/>
        <v>224250</v>
      </c>
      <c r="F15" s="61">
        <v>45261</v>
      </c>
      <c r="G15" s="48">
        <f t="shared" si="2"/>
        <v>18847.28</v>
      </c>
      <c r="H15" s="48">
        <v>4711.82</v>
      </c>
      <c r="I15" s="37">
        <f t="shared" si="3"/>
        <v>4711820</v>
      </c>
      <c r="J15" s="61">
        <v>45261</v>
      </c>
      <c r="K15" s="48">
        <f t="shared" si="4"/>
        <v>54156.92</v>
      </c>
      <c r="L15" s="64">
        <v>13539.23</v>
      </c>
      <c r="M15" s="37">
        <f t="shared" si="5"/>
        <v>13539230</v>
      </c>
      <c r="N15" s="61">
        <v>45261</v>
      </c>
      <c r="O15" s="37">
        <f t="shared" si="6"/>
        <v>1308.1959999999999</v>
      </c>
      <c r="P15" s="62">
        <f t="shared" si="7"/>
        <v>327.04899999999998</v>
      </c>
      <c r="Q15" s="37">
        <v>327049</v>
      </c>
      <c r="R15" s="61">
        <v>45261</v>
      </c>
      <c r="S15" s="37">
        <f t="shared" si="8"/>
        <v>75209.395999999993</v>
      </c>
      <c r="T15" s="62">
        <f t="shared" si="9"/>
        <v>18802.348999999998</v>
      </c>
      <c r="U15" s="37">
        <f t="shared" si="10"/>
        <v>18802349</v>
      </c>
    </row>
    <row r="16" spans="2:21" ht="26.4" x14ac:dyDescent="0.25">
      <c r="B16" s="20" t="s">
        <v>70</v>
      </c>
      <c r="C16" s="65">
        <f t="shared" ref="C16:E16" si="11">AVERAGE(C4:C15)</f>
        <v>882.91666666666663</v>
      </c>
      <c r="D16" s="65">
        <f t="shared" si="11"/>
        <v>220.72916666666666</v>
      </c>
      <c r="E16" s="65">
        <f t="shared" si="11"/>
        <v>220729.16666666666</v>
      </c>
      <c r="F16" s="20" t="s">
        <v>70</v>
      </c>
      <c r="G16" s="65">
        <f t="shared" ref="G16:I16" si="12">AVERAGE(G4:G15)</f>
        <v>17676.176666666666</v>
      </c>
      <c r="H16" s="65">
        <f t="shared" si="12"/>
        <v>4419.0441666666666</v>
      </c>
      <c r="I16" s="65">
        <f t="shared" si="12"/>
        <v>4419044.166666667</v>
      </c>
      <c r="J16" s="20" t="s">
        <v>70</v>
      </c>
      <c r="K16" s="65">
        <f t="shared" ref="K16:M16" si="13">AVERAGE(K4:K15)</f>
        <v>52129.669999999991</v>
      </c>
      <c r="L16" s="65">
        <f t="shared" si="13"/>
        <v>13032.417499999998</v>
      </c>
      <c r="M16" s="66">
        <f t="shared" si="13"/>
        <v>13032417.5</v>
      </c>
      <c r="N16" s="20" t="s">
        <v>70</v>
      </c>
      <c r="O16" s="66">
        <f t="shared" ref="O16:Q16" si="14">AVERAGE(O4:O15)</f>
        <v>1233.768</v>
      </c>
      <c r="P16" s="67">
        <f t="shared" si="14"/>
        <v>308.44200000000001</v>
      </c>
      <c r="Q16" s="66">
        <f t="shared" si="14"/>
        <v>308442</v>
      </c>
      <c r="R16" s="20" t="s">
        <v>70</v>
      </c>
      <c r="S16" s="37">
        <f>AVERAGE(S4:S15)</f>
        <v>71922.531333333318</v>
      </c>
      <c r="T16" s="37">
        <f>AVERAGE(T4:T15)</f>
        <v>17980.632833333329</v>
      </c>
      <c r="U16" s="37">
        <f>AVERAGE(U4:U15)</f>
        <v>17980632.833333332</v>
      </c>
    </row>
    <row r="18" spans="2:15" ht="13.2" x14ac:dyDescent="0.25">
      <c r="B18" s="279" t="s">
        <v>0</v>
      </c>
      <c r="C18" s="279" t="s">
        <v>52</v>
      </c>
      <c r="D18" s="280">
        <v>44927</v>
      </c>
      <c r="E18" s="280">
        <v>44958</v>
      </c>
      <c r="F18" s="280">
        <v>44986</v>
      </c>
      <c r="G18" s="280">
        <v>45017</v>
      </c>
      <c r="H18" s="280">
        <v>45047</v>
      </c>
      <c r="I18" s="280">
        <v>45078</v>
      </c>
      <c r="J18" s="280">
        <v>45108</v>
      </c>
      <c r="K18" s="280">
        <v>45139</v>
      </c>
      <c r="L18" s="280">
        <v>45170</v>
      </c>
      <c r="M18" s="280">
        <v>45200</v>
      </c>
      <c r="N18" s="280">
        <v>45231</v>
      </c>
      <c r="O18" s="280">
        <v>45261</v>
      </c>
    </row>
    <row r="19" spans="2:15" ht="13.2" x14ac:dyDescent="0.25">
      <c r="B19" s="21" t="s">
        <v>37</v>
      </c>
      <c r="C19" s="69">
        <f t="shared" ref="C19:C22" si="15">AVERAGE(D19:O19)</f>
        <v>0.99999999999999989</v>
      </c>
      <c r="D19" s="236">
        <f>C4/$C$16</f>
        <v>1.0816422840962718</v>
      </c>
      <c r="E19" s="271">
        <f>C5/$C$16</f>
        <v>0.94459650778669191</v>
      </c>
      <c r="F19" s="236">
        <f>C6/$C$16</f>
        <v>1.0193487494100992</v>
      </c>
      <c r="G19" s="235">
        <f>C7/$C$16</f>
        <v>1.1960358659745163</v>
      </c>
      <c r="H19" s="235">
        <f>C8/$C$16</f>
        <v>1.2594620103822558</v>
      </c>
      <c r="I19" s="271">
        <f>C9/$C$16</f>
        <v>0.84945729117508262</v>
      </c>
      <c r="J19" s="271">
        <f>C10/$C$16</f>
        <v>0.8596507786691836</v>
      </c>
      <c r="K19" s="271">
        <f>C11/$C$16</f>
        <v>0.8709768758848514</v>
      </c>
      <c r="L19" s="271">
        <f>C12/$C$16</f>
        <v>0.92081170363378961</v>
      </c>
      <c r="M19" s="271">
        <f>C13/$C$16</f>
        <v>1.0057574327512979</v>
      </c>
      <c r="N19" s="271">
        <f>C14/$C$16</f>
        <v>0.97630957999056167</v>
      </c>
      <c r="O19" s="236">
        <f>C15/$C$16</f>
        <v>1.0159509202453989</v>
      </c>
    </row>
    <row r="20" spans="2:15" ht="13.2" x14ac:dyDescent="0.25">
      <c r="B20" s="21" t="s">
        <v>39</v>
      </c>
      <c r="C20" s="69">
        <f t="shared" si="15"/>
        <v>1</v>
      </c>
      <c r="D20" s="235">
        <f>G4/$G$16</f>
        <v>1.0961759641460926</v>
      </c>
      <c r="E20" s="236">
        <f>G5/$G$16</f>
        <v>0.92852658748036199</v>
      </c>
      <c r="F20" s="235">
        <f>G6/$G$16</f>
        <v>1.0712203412012364</v>
      </c>
      <c r="G20" s="236">
        <f>G7/$G$16</f>
        <v>0.96475614164677026</v>
      </c>
      <c r="H20" s="235">
        <f>G8/$G$16</f>
        <v>1.0235856057107373</v>
      </c>
      <c r="I20" s="236">
        <f>G9/$G$16</f>
        <v>0.93158380969640309</v>
      </c>
      <c r="J20" s="236">
        <f>G10/$G$16</f>
        <v>0.95456389230476502</v>
      </c>
      <c r="K20" s="236">
        <f>G11/$G$16</f>
        <v>0.9942466819276341</v>
      </c>
      <c r="L20" s="236">
        <f>G12/$G$16</f>
        <v>0.96844698504748283</v>
      </c>
      <c r="M20" s="235">
        <f>G13/$G$16</f>
        <v>1.0258530643787411</v>
      </c>
      <c r="N20" s="236">
        <f>G14/$G$16</f>
        <v>0.97478772275980496</v>
      </c>
      <c r="O20" s="235">
        <f>G15/$G$16</f>
        <v>1.0662532036999706</v>
      </c>
    </row>
    <row r="21" spans="2:15" ht="13.2" x14ac:dyDescent="0.25">
      <c r="B21" s="21" t="s">
        <v>40</v>
      </c>
      <c r="C21" s="69">
        <f t="shared" si="15"/>
        <v>1.0000000000000002</v>
      </c>
      <c r="D21" s="272">
        <f>K4/$K$16</f>
        <v>1.0912833325052702</v>
      </c>
      <c r="E21" s="273">
        <f>K5/$K$16</f>
        <v>0.94460371607953797</v>
      </c>
      <c r="F21" s="272">
        <f>K6/$K$16</f>
        <v>1.0889529897273473</v>
      </c>
      <c r="G21" s="273">
        <f>K7/$K$16</f>
        <v>0.98475896739802904</v>
      </c>
      <c r="H21" s="273">
        <f>K8/$K$16</f>
        <v>1.0050422341058365</v>
      </c>
      <c r="I21" s="273">
        <f>K9/$K$16</f>
        <v>0.98519940755427782</v>
      </c>
      <c r="J21" s="273">
        <f>K10/$K$16</f>
        <v>0.95297438100030185</v>
      </c>
      <c r="K21" s="273">
        <f>K11/$K$16</f>
        <v>0.9868307242305584</v>
      </c>
      <c r="L21" s="273">
        <f>K12/$K$16</f>
        <v>0.93821426454454848</v>
      </c>
      <c r="M21" s="273">
        <f>K13/$K$16</f>
        <v>0.98964601157076204</v>
      </c>
      <c r="N21" s="273">
        <f>K14/$K$16</f>
        <v>0.99360536907292929</v>
      </c>
      <c r="O21" s="272">
        <f>K15/$K$16</f>
        <v>1.038888602210603</v>
      </c>
    </row>
    <row r="22" spans="2:15" ht="13.2" x14ac:dyDescent="0.25">
      <c r="B22" s="251" t="s">
        <v>53</v>
      </c>
      <c r="C22" s="275">
        <f t="shared" si="15"/>
        <v>1.0000000000000002</v>
      </c>
      <c r="D22" s="253">
        <f>O4/$O$16</f>
        <v>1.0584226532054648</v>
      </c>
      <c r="E22" s="276">
        <f>O5/$O$16</f>
        <v>0.99667036266137565</v>
      </c>
      <c r="F22" s="253">
        <f>O6/$O$16</f>
        <v>1.0622256372348771</v>
      </c>
      <c r="G22" s="276">
        <f>O7/$O$16</f>
        <v>0.90809617367284623</v>
      </c>
      <c r="H22" s="276">
        <f>O8/$O$16</f>
        <v>0.96765031999533135</v>
      </c>
      <c r="I22" s="276">
        <f>O9/$O$16</f>
        <v>0.99875503336121541</v>
      </c>
      <c r="J22" s="253">
        <f>O10/$O$16</f>
        <v>1.0275481289837312</v>
      </c>
      <c r="K22" s="276">
        <f>O11/$O$16</f>
        <v>0.9851609054538617</v>
      </c>
      <c r="L22" s="253">
        <f>O12/$O$16</f>
        <v>1.0448868831093041</v>
      </c>
      <c r="M22" s="276">
        <f>O13/$O$16</f>
        <v>0.95238326816711083</v>
      </c>
      <c r="N22" s="276">
        <f>O14/$O$16</f>
        <v>0.93787486788439955</v>
      </c>
      <c r="O22" s="253">
        <f>O15/$O$16</f>
        <v>1.0603257662704819</v>
      </c>
    </row>
    <row r="23" spans="2:15" ht="13.2" x14ac:dyDescent="0.25">
      <c r="B23" s="256" t="s">
        <v>143</v>
      </c>
      <c r="C23" s="277">
        <f>AVERAGE(D23:O23)</f>
        <v>1</v>
      </c>
      <c r="D23" s="281">
        <f>S4/$S$16</f>
        <v>1.0918037302672989</v>
      </c>
      <c r="E23" s="282">
        <f>S5/$S$16</f>
        <v>0.94154555943187668</v>
      </c>
      <c r="F23" s="281">
        <f>S6/$S$16</f>
        <v>1.0832819501152708</v>
      </c>
      <c r="G23" s="282">
        <f>S7/$S$16</f>
        <v>0.9811214746177318</v>
      </c>
      <c r="H23" s="282">
        <f>S8/$S$16</f>
        <v>1.0120813971721818</v>
      </c>
      <c r="I23" s="282">
        <f>S9/$S$16</f>
        <v>0.97058864177722659</v>
      </c>
      <c r="J23" s="282">
        <f>S10/$S$16</f>
        <v>0.95349864261822381</v>
      </c>
      <c r="K23" s="282">
        <f>S11/$S$16</f>
        <v>0.98720246192298955</v>
      </c>
      <c r="L23" s="282">
        <f>S12/$S$16</f>
        <v>0.94726070866786449</v>
      </c>
      <c r="M23" s="282">
        <f>S13/$S$16</f>
        <v>0.99810307937159493</v>
      </c>
      <c r="N23" s="282">
        <f>S14/$S$16</f>
        <v>0.98781228473076466</v>
      </c>
      <c r="O23" s="281">
        <f>S15/$S$16</f>
        <v>1.0457000693069787</v>
      </c>
    </row>
    <row r="25" spans="2:15" ht="15.75" customHeight="1" x14ac:dyDescent="0.25">
      <c r="B25" s="470" t="s">
        <v>37</v>
      </c>
      <c r="C25" s="470"/>
    </row>
    <row r="26" spans="2:15" ht="15.75" customHeight="1" x14ac:dyDescent="0.25">
      <c r="B26" s="234" t="s">
        <v>38</v>
      </c>
      <c r="C26" s="230">
        <v>1.1897161590018954</v>
      </c>
    </row>
    <row r="27" spans="2:15" ht="15.75" customHeight="1" x14ac:dyDescent="0.25">
      <c r="B27" s="234" t="s">
        <v>140</v>
      </c>
      <c r="C27" s="230">
        <v>1.0112587351516111</v>
      </c>
    </row>
    <row r="28" spans="2:15" ht="15.75" customHeight="1" x14ac:dyDescent="0.25">
      <c r="B28" s="470" t="s">
        <v>39</v>
      </c>
      <c r="C28" s="470"/>
    </row>
    <row r="29" spans="2:15" ht="15.75" customHeight="1" x14ac:dyDescent="0.25">
      <c r="B29" s="234" t="s">
        <v>38</v>
      </c>
      <c r="C29" s="230">
        <v>1.0160419724454852</v>
      </c>
    </row>
    <row r="30" spans="2:15" ht="15.75" customHeight="1" x14ac:dyDescent="0.25">
      <c r="B30" s="234" t="s">
        <v>140</v>
      </c>
      <c r="C30" s="230">
        <v>0.86363567657866236</v>
      </c>
    </row>
    <row r="31" spans="2:15" ht="15.75" customHeight="1" x14ac:dyDescent="0.25">
      <c r="B31" s="470" t="s">
        <v>2</v>
      </c>
      <c r="C31" s="470"/>
    </row>
    <row r="32" spans="2:15" ht="15.75" customHeight="1" x14ac:dyDescent="0.25">
      <c r="B32" s="234" t="s">
        <v>38</v>
      </c>
      <c r="C32" s="230">
        <v>1.021223714438952</v>
      </c>
    </row>
    <row r="33" spans="2:3" ht="15.75" customHeight="1" x14ac:dyDescent="0.25">
      <c r="B33" s="234" t="s">
        <v>140</v>
      </c>
      <c r="C33" s="230">
        <v>0.86804015727310913</v>
      </c>
    </row>
    <row r="34" spans="2:3" ht="15.75" customHeight="1" x14ac:dyDescent="0.25">
      <c r="B34" s="470" t="s">
        <v>5</v>
      </c>
      <c r="C34" s="470"/>
    </row>
    <row r="35" spans="2:3" ht="15.75" customHeight="1" x14ac:dyDescent="0.25">
      <c r="B35" s="234" t="s">
        <v>38</v>
      </c>
      <c r="C35" s="230">
        <v>1.0409257197718158</v>
      </c>
    </row>
    <row r="36" spans="2:3" ht="15.75" customHeight="1" x14ac:dyDescent="0.25">
      <c r="B36" s="234" t="s">
        <v>140</v>
      </c>
      <c r="C36" s="230">
        <v>0.88478686180604338</v>
      </c>
    </row>
    <row r="37" spans="2:3" ht="15.75" customHeight="1" x14ac:dyDescent="0.25">
      <c r="B37" s="470" t="s">
        <v>40</v>
      </c>
      <c r="C37" s="470"/>
    </row>
    <row r="38" spans="2:3" ht="15.75" customHeight="1" x14ac:dyDescent="0.25">
      <c r="B38" s="234" t="s">
        <v>38</v>
      </c>
      <c r="C38" s="230">
        <v>1.0164606781873946</v>
      </c>
    </row>
    <row r="39" spans="2:3" ht="15.75" customHeight="1" x14ac:dyDescent="0.25">
      <c r="B39" s="234" t="s">
        <v>140</v>
      </c>
      <c r="C39" s="230">
        <v>0.86399157645928537</v>
      </c>
    </row>
    <row r="40" spans="2:3" ht="15.75" customHeight="1" x14ac:dyDescent="0.25">
      <c r="B40" s="470" t="s">
        <v>41</v>
      </c>
      <c r="C40" s="470"/>
    </row>
    <row r="41" spans="2:3" ht="15.75" customHeight="1" x14ac:dyDescent="0.25">
      <c r="B41" s="234" t="s">
        <v>38</v>
      </c>
      <c r="C41" s="230">
        <v>1.0221492722300392</v>
      </c>
    </row>
    <row r="42" spans="2:3" ht="15.75" customHeight="1" x14ac:dyDescent="0.25">
      <c r="B42" s="234" t="s">
        <v>140</v>
      </c>
      <c r="C42" s="230">
        <v>0.86882688139553321</v>
      </c>
    </row>
    <row r="43" spans="2:3" ht="15.75" customHeight="1" x14ac:dyDescent="0.25">
      <c r="B43" s="470" t="s">
        <v>142</v>
      </c>
      <c r="C43" s="470"/>
    </row>
    <row r="44" spans="2:3" ht="15.75" customHeight="1" x14ac:dyDescent="0.25">
      <c r="B44" s="234" t="s">
        <v>38</v>
      </c>
      <c r="C44" s="230">
        <v>1.0204583622868899</v>
      </c>
    </row>
    <row r="45" spans="2:3" ht="15.75" customHeight="1" x14ac:dyDescent="0.25">
      <c r="B45" s="234" t="s">
        <v>140</v>
      </c>
      <c r="C45" s="230">
        <v>0.86738960794385644</v>
      </c>
    </row>
  </sheetData>
  <mergeCells count="12">
    <mergeCell ref="B40:C40"/>
    <mergeCell ref="B43:C43"/>
    <mergeCell ref="R2:U2"/>
    <mergeCell ref="B25:C25"/>
    <mergeCell ref="B28:C28"/>
    <mergeCell ref="B31:C31"/>
    <mergeCell ref="B34:C34"/>
    <mergeCell ref="B37:C37"/>
    <mergeCell ref="N2:Q2"/>
    <mergeCell ref="B2:E2"/>
    <mergeCell ref="F2:I2"/>
    <mergeCell ref="J2:M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Y53"/>
  <sheetViews>
    <sheetView workbookViewId="0">
      <selection activeCell="D28" sqref="D28"/>
    </sheetView>
  </sheetViews>
  <sheetFormatPr baseColWidth="10" defaultColWidth="12.6640625" defaultRowHeight="15.75" customHeight="1" x14ac:dyDescent="0.25"/>
  <cols>
    <col min="1" max="1" width="3.77734375" customWidth="1"/>
    <col min="2" max="2" width="22" customWidth="1"/>
    <col min="3" max="3" width="16.88671875" customWidth="1"/>
    <col min="4" max="4" width="14.77734375" customWidth="1"/>
    <col min="5" max="5" width="16.6640625" customWidth="1"/>
    <col min="6" max="6" width="15.88671875" customWidth="1"/>
    <col min="7" max="7" width="15.21875" customWidth="1"/>
    <col min="8" max="8" width="17.6640625" customWidth="1"/>
    <col min="9" max="9" width="17.109375" customWidth="1"/>
    <col min="10" max="10" width="15.33203125" customWidth="1"/>
    <col min="11" max="11" width="17" customWidth="1"/>
    <col min="12" max="12" width="15.33203125" customWidth="1"/>
    <col min="13" max="13" width="15.109375" customWidth="1"/>
    <col min="14" max="14" width="17.21875" customWidth="1"/>
    <col min="15" max="15" width="16.44140625" customWidth="1"/>
    <col min="16" max="16" width="16.33203125" customWidth="1"/>
    <col min="17" max="17" width="17.33203125" customWidth="1"/>
  </cols>
  <sheetData>
    <row r="2" spans="2:17" ht="13.2" x14ac:dyDescent="0.25">
      <c r="B2" s="35"/>
      <c r="C2" s="487" t="s">
        <v>71</v>
      </c>
      <c r="D2" s="488"/>
      <c r="E2" s="488"/>
      <c r="F2" s="488"/>
      <c r="G2" s="488"/>
      <c r="H2" s="488"/>
      <c r="I2" s="488"/>
      <c r="J2" s="488"/>
      <c r="K2" s="488"/>
      <c r="L2" s="488"/>
      <c r="M2" s="488"/>
      <c r="N2" s="488"/>
      <c r="O2" s="488"/>
    </row>
    <row r="3" spans="2:17" ht="13.2" x14ac:dyDescent="0.25">
      <c r="B3" s="34"/>
      <c r="C3" s="474" t="s">
        <v>7</v>
      </c>
      <c r="D3" s="465"/>
      <c r="E3" s="474" t="s">
        <v>20</v>
      </c>
      <c r="F3" s="465"/>
      <c r="G3" s="474" t="s">
        <v>21</v>
      </c>
      <c r="H3" s="465"/>
      <c r="I3" s="474" t="s">
        <v>22</v>
      </c>
      <c r="J3" s="465"/>
      <c r="K3" s="474" t="s">
        <v>23</v>
      </c>
      <c r="L3" s="465"/>
      <c r="M3" s="474" t="s">
        <v>24</v>
      </c>
      <c r="N3" s="464"/>
      <c r="O3" s="300" t="s">
        <v>142</v>
      </c>
    </row>
    <row r="4" spans="2:17" ht="13.2" x14ac:dyDescent="0.25">
      <c r="B4" s="6"/>
      <c r="C4" s="21">
        <v>2022</v>
      </c>
      <c r="D4" s="21">
        <v>2023</v>
      </c>
      <c r="E4" s="21">
        <v>2022</v>
      </c>
      <c r="F4" s="21">
        <v>2023</v>
      </c>
      <c r="G4" s="21">
        <v>2022</v>
      </c>
      <c r="H4" s="21">
        <v>2023</v>
      </c>
      <c r="I4" s="21">
        <v>2022</v>
      </c>
      <c r="J4" s="21">
        <v>2023</v>
      </c>
      <c r="K4" s="21">
        <v>2022</v>
      </c>
      <c r="L4" s="21">
        <v>2023</v>
      </c>
      <c r="M4" s="21">
        <v>2022</v>
      </c>
      <c r="N4" s="283">
        <v>2023</v>
      </c>
      <c r="O4" s="261">
        <v>2023</v>
      </c>
    </row>
    <row r="5" spans="2:17" ht="13.2" x14ac:dyDescent="0.25">
      <c r="B5" s="71"/>
      <c r="C5" s="72">
        <v>3328254</v>
      </c>
      <c r="D5" s="72">
        <v>3041648</v>
      </c>
      <c r="E5" s="73">
        <v>26864273</v>
      </c>
      <c r="F5" s="73">
        <v>22868902</v>
      </c>
      <c r="G5" s="74" t="s">
        <v>72</v>
      </c>
      <c r="H5" s="74" t="s">
        <v>72</v>
      </c>
      <c r="I5" s="74" t="s">
        <v>72</v>
      </c>
      <c r="J5" s="74" t="s">
        <v>72</v>
      </c>
      <c r="K5" s="75">
        <v>44116961</v>
      </c>
      <c r="L5" s="72">
        <v>51419400</v>
      </c>
      <c r="M5" s="72">
        <v>184737</v>
      </c>
      <c r="N5" s="284">
        <v>123428</v>
      </c>
      <c r="O5" s="286">
        <f>SUM(N5,L5,F5,D5)</f>
        <v>77453378</v>
      </c>
    </row>
    <row r="6" spans="2:17" ht="13.2" x14ac:dyDescent="0.25">
      <c r="B6" s="20" t="s">
        <v>73</v>
      </c>
      <c r="C6" s="70">
        <f>C5/'Población total'!I4</f>
        <v>302.67861040378318</v>
      </c>
      <c r="D6" s="70">
        <f>D5/'Población total'!I4</f>
        <v>276.61404146962531</v>
      </c>
      <c r="E6" s="70">
        <f>E5/'Población total'!I20</f>
        <v>162.09564293946215</v>
      </c>
      <c r="F6" s="70">
        <f>F5/'Población total'!I20</f>
        <v>137.98807706464089</v>
      </c>
      <c r="G6" s="74" t="s">
        <v>72</v>
      </c>
      <c r="H6" s="74" t="s">
        <v>72</v>
      </c>
      <c r="I6" s="74" t="s">
        <v>72</v>
      </c>
      <c r="J6" s="74" t="s">
        <v>72</v>
      </c>
      <c r="K6" s="70">
        <f>K5/'Población total'!I36</f>
        <v>121.91282853376737</v>
      </c>
      <c r="L6" s="70">
        <f>L5/'Población total'!I36</f>
        <v>142.09239152962505</v>
      </c>
      <c r="M6" s="70">
        <f>M5/'Población total'!I52</f>
        <v>13.872268528947961</v>
      </c>
      <c r="N6" s="285">
        <f>N5/'Población total'!I52</f>
        <v>9.2684538559735667</v>
      </c>
      <c r="O6" s="287">
        <f>O5/'Población total'!C91</f>
        <v>140.33519170454977</v>
      </c>
    </row>
    <row r="7" spans="2:17" ht="13.2" x14ac:dyDescent="0.25">
      <c r="B7" s="33"/>
      <c r="C7" s="33"/>
      <c r="D7" s="33"/>
    </row>
    <row r="8" spans="2:17" ht="13.2" x14ac:dyDescent="0.25">
      <c r="B8" s="76"/>
      <c r="C8" s="474" t="s">
        <v>7</v>
      </c>
      <c r="D8" s="464"/>
      <c r="E8" s="465"/>
      <c r="F8" s="474" t="s">
        <v>20</v>
      </c>
      <c r="G8" s="464"/>
      <c r="H8" s="465"/>
      <c r="I8" s="474" t="s">
        <v>23</v>
      </c>
      <c r="J8" s="464"/>
      <c r="K8" s="465"/>
      <c r="L8" s="474" t="s">
        <v>24</v>
      </c>
      <c r="M8" s="464"/>
      <c r="N8" s="465"/>
      <c r="O8" s="484" t="s">
        <v>142</v>
      </c>
      <c r="P8" s="464"/>
      <c r="Q8" s="465"/>
    </row>
    <row r="9" spans="2:17" ht="13.2" x14ac:dyDescent="0.25">
      <c r="B9" s="76"/>
      <c r="C9" s="485" t="s">
        <v>66</v>
      </c>
      <c r="D9" s="486" t="s">
        <v>74</v>
      </c>
      <c r="E9" s="486" t="s">
        <v>75</v>
      </c>
      <c r="F9" s="485" t="s">
        <v>66</v>
      </c>
      <c r="G9" s="486" t="s">
        <v>74</v>
      </c>
      <c r="H9" s="486" t="s">
        <v>75</v>
      </c>
      <c r="I9" s="485" t="s">
        <v>66</v>
      </c>
      <c r="J9" s="486" t="s">
        <v>74</v>
      </c>
      <c r="K9" s="486" t="s">
        <v>75</v>
      </c>
      <c r="L9" s="485" t="s">
        <v>66</v>
      </c>
      <c r="M9" s="486" t="s">
        <v>74</v>
      </c>
      <c r="N9" s="486" t="s">
        <v>75</v>
      </c>
      <c r="O9" s="485" t="s">
        <v>66</v>
      </c>
      <c r="P9" s="486" t="s">
        <v>74</v>
      </c>
      <c r="Q9" s="486" t="s">
        <v>75</v>
      </c>
    </row>
    <row r="10" spans="2:17" ht="13.2" x14ac:dyDescent="0.25">
      <c r="B10" s="77"/>
      <c r="C10" s="459"/>
      <c r="D10" s="459"/>
      <c r="E10" s="459"/>
      <c r="F10" s="459"/>
      <c r="G10" s="459"/>
      <c r="H10" s="459"/>
      <c r="I10" s="459"/>
      <c r="J10" s="459"/>
      <c r="K10" s="459"/>
      <c r="L10" s="459"/>
      <c r="M10" s="459"/>
      <c r="N10" s="459"/>
      <c r="O10" s="459"/>
      <c r="P10" s="459"/>
      <c r="Q10" s="459"/>
    </row>
    <row r="11" spans="2:17" ht="13.2" x14ac:dyDescent="0.25">
      <c r="B11" s="77"/>
      <c r="C11" s="61">
        <v>44927</v>
      </c>
      <c r="D11" s="78">
        <v>1241</v>
      </c>
      <c r="E11" s="70">
        <f>$D$5/'Población total'!I5</f>
        <v>226.75595251203609</v>
      </c>
      <c r="F11" s="61">
        <v>44927</v>
      </c>
      <c r="G11" s="78">
        <v>10706</v>
      </c>
      <c r="H11" s="70">
        <f>$F$5/'Población total'!I21</f>
        <v>135.90842023895442</v>
      </c>
      <c r="I11" s="61">
        <v>44927</v>
      </c>
      <c r="J11" s="78">
        <v>21956</v>
      </c>
      <c r="K11" s="70">
        <f>$L$5/'Población total'!I37</f>
        <v>139.62343578422556</v>
      </c>
      <c r="L11" s="61">
        <v>44927</v>
      </c>
      <c r="M11" s="78">
        <v>1952</v>
      </c>
      <c r="N11" s="70">
        <f>$N$5/'Población total'!I53</f>
        <v>9.010500880734595</v>
      </c>
      <c r="O11" s="61">
        <v>44927</v>
      </c>
      <c r="P11" s="78">
        <f>SUM(D11,G11,J11,M11)</f>
        <v>35855</v>
      </c>
      <c r="Q11" s="70">
        <f>$O$5/'Población total'!I69</f>
        <v>137.41372105065585</v>
      </c>
    </row>
    <row r="12" spans="2:17" ht="13.2" x14ac:dyDescent="0.25">
      <c r="B12" s="77"/>
      <c r="C12" s="61">
        <v>44958</v>
      </c>
      <c r="D12" s="79">
        <v>1218</v>
      </c>
      <c r="E12" s="70">
        <f>$D$5/'Población total'!I6</f>
        <v>229.6651839071327</v>
      </c>
      <c r="F12" s="61">
        <v>44958</v>
      </c>
      <c r="G12" s="80">
        <v>9284</v>
      </c>
      <c r="H12" s="70">
        <f>$F$5/'Población total'!I22</f>
        <v>135.96768729591506</v>
      </c>
      <c r="I12" s="61">
        <v>44958</v>
      </c>
      <c r="J12" s="80">
        <v>19448</v>
      </c>
      <c r="K12" s="70">
        <f>$L$5/'Población total'!I38</f>
        <v>139.57785226297341</v>
      </c>
      <c r="L12" s="61">
        <v>44958</v>
      </c>
      <c r="M12" s="80">
        <v>1594</v>
      </c>
      <c r="N12" s="70">
        <f>$N$5/'Población total'!I54</f>
        <v>9.0942723736362492</v>
      </c>
      <c r="O12" s="61">
        <v>44958</v>
      </c>
      <c r="P12" s="78">
        <f t="shared" ref="P12:P22" si="0">SUM(D12,G12,J12,M12)</f>
        <v>31544</v>
      </c>
      <c r="Q12" s="70">
        <f>$O$5/'Población total'!I70</f>
        <v>137.47449402504887</v>
      </c>
    </row>
    <row r="13" spans="2:17" ht="13.2" x14ac:dyDescent="0.25">
      <c r="B13" s="77"/>
      <c r="C13" s="61">
        <v>44986</v>
      </c>
      <c r="D13" s="78">
        <v>1560</v>
      </c>
      <c r="E13" s="70">
        <f>$D$5/'Población total'!I7</f>
        <v>230.94890862430918</v>
      </c>
      <c r="F13" s="61">
        <v>44986</v>
      </c>
      <c r="G13" s="78">
        <v>14604</v>
      </c>
      <c r="H13" s="70">
        <f>$F$5/'Población total'!I23</f>
        <v>135.73583821373947</v>
      </c>
      <c r="I13" s="61">
        <v>44986</v>
      </c>
      <c r="J13" s="78">
        <v>28905</v>
      </c>
      <c r="K13" s="70">
        <f>$L$5/'Población total'!I39</f>
        <v>139.8705398602155</v>
      </c>
      <c r="L13" s="61">
        <v>44986</v>
      </c>
      <c r="M13" s="78">
        <v>2167</v>
      </c>
      <c r="N13" s="70">
        <f>$N$5/'Población total'!I55</f>
        <v>9.1293974936876463</v>
      </c>
      <c r="O13" s="61">
        <v>44986</v>
      </c>
      <c r="P13" s="78">
        <f t="shared" si="0"/>
        <v>47236</v>
      </c>
      <c r="Q13" s="70">
        <f>$O$5/'Población total'!I71</f>
        <v>137.62336004132902</v>
      </c>
    </row>
    <row r="14" spans="2:17" ht="13.2" x14ac:dyDescent="0.25">
      <c r="B14" s="77"/>
      <c r="C14" s="61">
        <v>45017</v>
      </c>
      <c r="D14" s="78">
        <v>1313</v>
      </c>
      <c r="E14" s="70">
        <f>$D$5/'Población total'!I8</f>
        <v>227.95588438174985</v>
      </c>
      <c r="F14" s="61">
        <v>45017</v>
      </c>
      <c r="G14" s="78">
        <v>13135</v>
      </c>
      <c r="H14" s="70">
        <f>$F$5/'Población total'!I24</f>
        <v>135.97372916165244</v>
      </c>
      <c r="I14" s="61">
        <v>45017</v>
      </c>
      <c r="J14" s="78">
        <v>30005</v>
      </c>
      <c r="K14" s="70">
        <f>$L$5/'Población total'!I40</f>
        <v>140.04897572603028</v>
      </c>
      <c r="L14" s="61">
        <v>45017</v>
      </c>
      <c r="M14" s="78">
        <v>2047</v>
      </c>
      <c r="N14" s="70">
        <f>$N$5/'Población total'!I56</f>
        <v>9.0472540504400438</v>
      </c>
      <c r="O14" s="61">
        <v>45017</v>
      </c>
      <c r="P14" s="78">
        <f t="shared" si="0"/>
        <v>46500</v>
      </c>
      <c r="Q14" s="70">
        <f>$O$5/'Población total'!I72</f>
        <v>137.73776956054593</v>
      </c>
    </row>
    <row r="15" spans="2:17" ht="13.2" x14ac:dyDescent="0.25">
      <c r="B15" s="77"/>
      <c r="C15" s="61">
        <v>45047</v>
      </c>
      <c r="D15" s="78">
        <v>1561</v>
      </c>
      <c r="E15" s="70">
        <f>$D$5/'Población total'!I9</f>
        <v>238.32141998681129</v>
      </c>
      <c r="F15" s="61">
        <v>45047</v>
      </c>
      <c r="G15" s="78">
        <v>15588</v>
      </c>
      <c r="H15" s="70">
        <f>$F$5/'Población total'!I25</f>
        <v>135.92443482690757</v>
      </c>
      <c r="I15" s="61">
        <v>45047</v>
      </c>
      <c r="J15" s="78">
        <v>30875</v>
      </c>
      <c r="K15" s="70">
        <f>$L$5/'Población total'!I41</f>
        <v>140.00673258647737</v>
      </c>
      <c r="L15" s="61">
        <v>45047</v>
      </c>
      <c r="M15" s="78">
        <v>2450</v>
      </c>
      <c r="N15" s="70">
        <f>$N$5/'Población total'!I57</f>
        <v>9.0266274235486943</v>
      </c>
      <c r="O15" s="61">
        <v>45047</v>
      </c>
      <c r="P15" s="78">
        <f t="shared" si="0"/>
        <v>50474</v>
      </c>
      <c r="Q15" s="70">
        <f>$O$5/'Población total'!I73</f>
        <v>137.83027295382064</v>
      </c>
    </row>
    <row r="16" spans="2:17" ht="13.2" x14ac:dyDescent="0.25">
      <c r="B16" s="77"/>
      <c r="C16" s="61">
        <v>45078</v>
      </c>
      <c r="D16" s="78">
        <v>1390</v>
      </c>
      <c r="E16" s="70">
        <f>$D$5/'Población total'!I10</f>
        <v>242.90788016699088</v>
      </c>
      <c r="F16" s="61">
        <v>45078</v>
      </c>
      <c r="G16" s="78">
        <v>12288</v>
      </c>
      <c r="H16" s="70">
        <f>$F$5/'Población total'!I26</f>
        <v>135.7934310831408</v>
      </c>
      <c r="I16" s="61">
        <v>45078</v>
      </c>
      <c r="J16" s="78">
        <v>25257</v>
      </c>
      <c r="K16" s="70">
        <f>$L$5/'Población total'!I42</f>
        <v>140.02072808437646</v>
      </c>
      <c r="L16" s="61">
        <v>45078</v>
      </c>
      <c r="M16" s="78">
        <v>1933</v>
      </c>
      <c r="N16" s="70">
        <f>$N$5/'Población total'!I58</f>
        <v>9.0831434725761415</v>
      </c>
      <c r="O16" s="61">
        <v>45078</v>
      </c>
      <c r="P16" s="78">
        <f t="shared" si="0"/>
        <v>40868</v>
      </c>
      <c r="Q16" s="70">
        <f>$O$5/'Población total'!I74</f>
        <v>137.87945687472055</v>
      </c>
    </row>
    <row r="17" spans="1:25" ht="13.2" x14ac:dyDescent="0.25">
      <c r="B17" s="77"/>
      <c r="C17" s="61">
        <v>45108</v>
      </c>
      <c r="D17" s="78">
        <v>1240</v>
      </c>
      <c r="E17" s="70">
        <f>$D$5/'Población total'!I11</f>
        <v>234.93520264310845</v>
      </c>
      <c r="F17" s="61">
        <v>45108</v>
      </c>
      <c r="G17" s="78">
        <v>11279</v>
      </c>
      <c r="H17" s="70">
        <f>$F$5/'Población total'!I27</f>
        <v>135.78571231747344</v>
      </c>
      <c r="I17" s="61">
        <v>45108</v>
      </c>
      <c r="J17" s="78">
        <v>22678</v>
      </c>
      <c r="K17" s="70">
        <f>$L$5/'Población total'!I43</f>
        <v>139.80934650554192</v>
      </c>
      <c r="L17" s="61">
        <v>45108</v>
      </c>
      <c r="M17" s="78">
        <v>1833</v>
      </c>
      <c r="N17" s="70">
        <f>$N$5/'Población total'!I59</f>
        <v>9.0613417001969356</v>
      </c>
      <c r="O17" s="61">
        <v>45108</v>
      </c>
      <c r="P17" s="78">
        <f t="shared" si="0"/>
        <v>37030</v>
      </c>
      <c r="Q17" s="70">
        <f>$O$5/'Población total'!I75</f>
        <v>137.62896117196948</v>
      </c>
    </row>
    <row r="18" spans="1:25" ht="13.2" x14ac:dyDescent="0.25">
      <c r="B18" s="77"/>
      <c r="C18" s="61">
        <v>45139</v>
      </c>
      <c r="D18" s="78">
        <v>1373</v>
      </c>
      <c r="E18" s="70">
        <f>$D$5/'Población total'!I12</f>
        <v>239.77854215212716</v>
      </c>
      <c r="F18" s="61">
        <v>45139</v>
      </c>
      <c r="G18" s="78">
        <v>14163</v>
      </c>
      <c r="H18" s="70">
        <f>$F$5/'Población total'!I28</f>
        <v>135.71448964871914</v>
      </c>
      <c r="I18" s="61">
        <v>45139</v>
      </c>
      <c r="J18" s="78">
        <v>26998</v>
      </c>
      <c r="K18" s="70">
        <f>$L$5/'Población total'!I44</f>
        <v>139.28068849637796</v>
      </c>
      <c r="L18" s="61">
        <v>45139</v>
      </c>
      <c r="M18" s="78">
        <v>1610</v>
      </c>
      <c r="N18" s="70">
        <f>$N$5/'Población total'!I60</f>
        <v>9.0714364809676518</v>
      </c>
      <c r="O18" s="61">
        <v>45139</v>
      </c>
      <c r="P18" s="78">
        <f t="shared" si="0"/>
        <v>44144</v>
      </c>
      <c r="Q18" s="70">
        <f>$O$5/'Población total'!I76</f>
        <v>137.33424774908659</v>
      </c>
    </row>
    <row r="19" spans="1:25" ht="13.2" x14ac:dyDescent="0.25">
      <c r="A19" s="34"/>
      <c r="B19" s="77"/>
      <c r="C19" s="61">
        <v>45170</v>
      </c>
      <c r="D19" s="78">
        <v>1403</v>
      </c>
      <c r="E19" s="70">
        <f>$D$5/'Población total'!I13</f>
        <v>230.72188442084118</v>
      </c>
      <c r="F19" s="61">
        <v>45170</v>
      </c>
      <c r="G19" s="78">
        <v>12407</v>
      </c>
      <c r="H19" s="70">
        <f>$F$5/'Población total'!I29</f>
        <v>135.83346393190212</v>
      </c>
      <c r="I19" s="61">
        <v>45170</v>
      </c>
      <c r="J19" s="78">
        <v>26245</v>
      </c>
      <c r="K19" s="70">
        <f>$L$5/'Población total'!I45</f>
        <v>140.05488299837495</v>
      </c>
      <c r="L19" s="61">
        <v>45170</v>
      </c>
      <c r="M19" s="78">
        <v>1770</v>
      </c>
      <c r="N19" s="70">
        <f>$N$5/'Población total'!I61</f>
        <v>9.0721496452115264</v>
      </c>
      <c r="O19" s="61">
        <v>45170</v>
      </c>
      <c r="P19" s="78">
        <f t="shared" si="0"/>
        <v>41825</v>
      </c>
      <c r="Q19" s="70">
        <f>$O$5/'Población total'!I77</f>
        <v>137.74737539571834</v>
      </c>
      <c r="R19" s="34"/>
      <c r="T19" s="34"/>
      <c r="U19" s="34"/>
      <c r="V19" s="34"/>
      <c r="W19" s="34"/>
      <c r="X19" s="34"/>
      <c r="Y19" s="34"/>
    </row>
    <row r="20" spans="1:25" ht="13.2" x14ac:dyDescent="0.25">
      <c r="B20" s="76"/>
      <c r="C20" s="61">
        <v>45200</v>
      </c>
      <c r="D20" s="78">
        <v>1597</v>
      </c>
      <c r="E20" s="70">
        <f>$D$5/'Población total'!I14</f>
        <v>231.20415769630645</v>
      </c>
      <c r="F20" s="61">
        <v>45200</v>
      </c>
      <c r="G20" s="78">
        <v>14584</v>
      </c>
      <c r="H20" s="70">
        <f>$F$5/'Población total'!I30</f>
        <v>135.53002377383223</v>
      </c>
      <c r="I20" s="61">
        <v>45200</v>
      </c>
      <c r="J20" s="78">
        <v>28766</v>
      </c>
      <c r="K20" s="70">
        <f>$L$5/'Población total'!I46</f>
        <v>139.49033211973165</v>
      </c>
      <c r="L20" s="61">
        <v>45200</v>
      </c>
      <c r="M20" s="78">
        <v>2174</v>
      </c>
      <c r="N20" s="70">
        <f>$N$5/'Población total'!I62</f>
        <v>9.0879941185682558</v>
      </c>
      <c r="O20" s="61">
        <v>45200</v>
      </c>
      <c r="P20" s="78">
        <f t="shared" si="0"/>
        <v>47121</v>
      </c>
      <c r="Q20" s="70">
        <f>$O$5/'Población total'!I78</f>
        <v>137.30499493221967</v>
      </c>
    </row>
    <row r="21" spans="1:25" ht="13.2" x14ac:dyDescent="0.25">
      <c r="C21" s="61">
        <v>45231</v>
      </c>
      <c r="D21" s="37">
        <v>1436</v>
      </c>
      <c r="E21" s="70">
        <f>$D$5/'Población total'!I15</f>
        <v>226.93226307915609</v>
      </c>
      <c r="F21" s="61">
        <v>45231</v>
      </c>
      <c r="G21" s="81">
        <v>12795</v>
      </c>
      <c r="H21" s="70">
        <f>$F$5/'Población total'!I31</f>
        <v>135.7851428818677</v>
      </c>
      <c r="I21" s="61">
        <v>45231</v>
      </c>
      <c r="J21" s="37">
        <v>27768</v>
      </c>
      <c r="K21" s="70">
        <f>$L$5/'Población total'!I47</f>
        <v>139.43402644130913</v>
      </c>
      <c r="L21" s="61">
        <v>45231</v>
      </c>
      <c r="M21" s="37">
        <v>2227</v>
      </c>
      <c r="N21" s="70">
        <f>$N$5/'Población total'!I63</f>
        <v>9.0828280340947174</v>
      </c>
      <c r="O21" s="61">
        <v>45231</v>
      </c>
      <c r="P21" s="78">
        <f t="shared" si="0"/>
        <v>44226</v>
      </c>
      <c r="Q21" s="70">
        <f>$O$5/'Población total'!I79</f>
        <v>137.2837731036779</v>
      </c>
    </row>
    <row r="22" spans="1:25" ht="13.2" x14ac:dyDescent="0.25">
      <c r="C22" s="61">
        <v>45261</v>
      </c>
      <c r="D22" s="37">
        <v>1384</v>
      </c>
      <c r="E22" s="70">
        <f>$D$5/'Población total'!I16</f>
        <v>227.88950046562385</v>
      </c>
      <c r="F22" s="61">
        <v>45261</v>
      </c>
      <c r="G22" s="37">
        <v>11937</v>
      </c>
      <c r="H22" s="70">
        <f>$F$5/'Población total'!I32</f>
        <v>135.76200422329092</v>
      </c>
      <c r="I22" s="61">
        <v>45261</v>
      </c>
      <c r="J22" s="37">
        <v>22488</v>
      </c>
      <c r="K22" s="70">
        <f>$L$5/'Población total'!I48</f>
        <v>140.28586941011602</v>
      </c>
      <c r="L22" s="61">
        <v>45261</v>
      </c>
      <c r="M22" s="37">
        <v>1968</v>
      </c>
      <c r="N22" s="70">
        <f>$N$5/'Población total'!I64</f>
        <v>9.0456577500916087</v>
      </c>
      <c r="O22" s="61">
        <v>45261</v>
      </c>
      <c r="P22" s="78">
        <f t="shared" si="0"/>
        <v>37777</v>
      </c>
      <c r="Q22" s="70">
        <f>$O$5/'Población total'!I80</f>
        <v>137.82389820169163</v>
      </c>
    </row>
    <row r="23" spans="1:25" ht="27.6" customHeight="1" x14ac:dyDescent="0.25">
      <c r="C23" s="246" t="s">
        <v>76</v>
      </c>
      <c r="D23" s="307">
        <f>AVERAGE(D11:D22)</f>
        <v>1393</v>
      </c>
      <c r="E23" s="76"/>
      <c r="F23" s="20" t="s">
        <v>76</v>
      </c>
      <c r="G23" s="82">
        <f>AVERAGE(G11:G22)</f>
        <v>12730.833333333334</v>
      </c>
      <c r="H23" s="76"/>
      <c r="I23" s="20" t="s">
        <v>76</v>
      </c>
      <c r="J23" s="82">
        <f>AVERAGE(J11:J22)</f>
        <v>25949.083333333332</v>
      </c>
      <c r="K23" s="76"/>
      <c r="L23" s="20" t="s">
        <v>76</v>
      </c>
      <c r="M23" s="82">
        <f>AVERAGE(M11:M22)</f>
        <v>1977.0833333333333</v>
      </c>
      <c r="N23" s="76"/>
      <c r="O23" s="20" t="s">
        <v>76</v>
      </c>
      <c r="P23" s="82">
        <f>AVERAGE(P11:P22)</f>
        <v>42050</v>
      </c>
      <c r="Q23" s="76"/>
    </row>
    <row r="24" spans="1:25" ht="15.75" customHeight="1" x14ac:dyDescent="0.25">
      <c r="C24" s="301" t="s">
        <v>94</v>
      </c>
      <c r="D24" s="308">
        <f>SUM(D11:D22)</f>
        <v>16716</v>
      </c>
      <c r="F24" s="301" t="s">
        <v>94</v>
      </c>
      <c r="G24" s="308">
        <f>SUM(G11:G22)</f>
        <v>152770</v>
      </c>
      <c r="I24" s="301" t="s">
        <v>94</v>
      </c>
      <c r="J24" s="308">
        <f>SUM(J11:J22)</f>
        <v>311389</v>
      </c>
      <c r="L24" s="301" t="s">
        <v>94</v>
      </c>
      <c r="M24" s="308">
        <f>SUM(M11:M22)</f>
        <v>23725</v>
      </c>
      <c r="O24" s="301" t="s">
        <v>94</v>
      </c>
      <c r="P24" s="308">
        <f>SUM(P11:P22)</f>
        <v>504600</v>
      </c>
      <c r="Q24" s="288"/>
    </row>
    <row r="26" spans="1:25" ht="13.2" x14ac:dyDescent="0.25">
      <c r="A26" s="83"/>
      <c r="B26" s="42" t="s">
        <v>0</v>
      </c>
      <c r="C26" s="42" t="s">
        <v>52</v>
      </c>
      <c r="D26" s="68">
        <v>44927</v>
      </c>
      <c r="E26" s="68">
        <v>44958</v>
      </c>
      <c r="F26" s="68">
        <v>44986</v>
      </c>
      <c r="G26" s="68">
        <v>45017</v>
      </c>
      <c r="H26" s="68">
        <v>45047</v>
      </c>
      <c r="I26" s="68">
        <v>45078</v>
      </c>
      <c r="J26" s="68">
        <v>45108</v>
      </c>
      <c r="K26" s="68">
        <v>45139</v>
      </c>
      <c r="L26" s="68">
        <v>45170</v>
      </c>
      <c r="M26" s="68">
        <v>45200</v>
      </c>
      <c r="N26" s="68">
        <v>45231</v>
      </c>
      <c r="O26" s="68">
        <v>45261</v>
      </c>
      <c r="S26" s="83"/>
      <c r="T26" s="83"/>
      <c r="U26" s="83"/>
      <c r="V26" s="83"/>
      <c r="W26" s="83"/>
      <c r="X26" s="83"/>
      <c r="Y26" s="83"/>
    </row>
    <row r="27" spans="1:25" ht="13.2" x14ac:dyDescent="0.25">
      <c r="A27" s="83"/>
      <c r="B27" s="21" t="s">
        <v>37</v>
      </c>
      <c r="C27" s="69">
        <f t="shared" ref="C27:C28" si="1">AVERAGE(D27:O27)</f>
        <v>0.86716207060017225</v>
      </c>
      <c r="D27" s="271">
        <f>0.7*(D11/$D$23)+0.3*(1+((E11-$D$6)/100))</f>
        <v>0.77404382357949353</v>
      </c>
      <c r="E27" s="271">
        <f>0.7*(D12/$D$23)+0.3*(1+((E12-$D$6)/100))</f>
        <v>0.77121372882005979</v>
      </c>
      <c r="F27" s="271">
        <f>0.7*(D13/$D$23)+0.3*(1+((E13-$D$6)/100))</f>
        <v>0.9469241994540013</v>
      </c>
      <c r="G27" s="271">
        <f>0.7*(D14/$D$23)+0.3*(1+((E14-$D$6)/100))</f>
        <v>0.81382452371124803</v>
      </c>
      <c r="H27" s="271">
        <f>0.7*(D15/$D$23)+0.3*(1+((E15-$D$6)/100))</f>
        <v>0.96954424610432177</v>
      </c>
      <c r="I27" s="271">
        <f>0.7*(D16/$D$23)+0.3*(1+((E16-$D$6)/100))</f>
        <v>0.8973739784036544</v>
      </c>
      <c r="J27" s="271">
        <f>0.7*(D17/$D$23)+0.3*(1+((E17-$D$6)/100))</f>
        <v>0.7980790614098966</v>
      </c>
      <c r="K27" s="271">
        <f>0.7*(D18/$D$23)+0.3*(1+((E18-$D$6)/100))</f>
        <v>0.8794432507912241</v>
      </c>
      <c r="L27" s="271">
        <f>0.7*(D19/$D$23)+0.3*(1+((E19-$D$6)/100))</f>
        <v>0.86734865448178811</v>
      </c>
      <c r="M27" s="271">
        <f>0.7*(D20/$D$23)+0.3*(1+((E20-$D$6)/100))</f>
        <v>0.96628291149411383</v>
      </c>
      <c r="N27" s="271">
        <f>0.7*(D21/$D$23)+0.3*(1+((E21-$D$6)/100))</f>
        <v>0.87256270502959732</v>
      </c>
      <c r="O27" s="271">
        <f>0.7*(D22/$D$23)+0.3*(1+((E22-$D$6)/100))</f>
        <v>0.84930376392266893</v>
      </c>
      <c r="S27" s="83"/>
      <c r="T27" s="83"/>
      <c r="U27" s="83"/>
      <c r="V27" s="83"/>
      <c r="W27" s="83"/>
      <c r="X27" s="83"/>
      <c r="Y27" s="83"/>
    </row>
    <row r="28" spans="1:25" ht="13.2" x14ac:dyDescent="0.25">
      <c r="B28" s="21" t="s">
        <v>39</v>
      </c>
      <c r="C28" s="69">
        <f t="shared" si="1"/>
        <v>0.99346436320542608</v>
      </c>
      <c r="D28" s="236">
        <f>0.7*(G11/$G$23)+0.3*(1+((H11-$F$6)/100))</f>
        <v>0.88242634339346482</v>
      </c>
      <c r="E28" s="271">
        <f>0.7*(G12/$G$23)+0.3*(1+((H12-$F$6)/100))</f>
        <v>0.80441601862338974</v>
      </c>
      <c r="F28" s="235">
        <f>0.7*(G13/$G$23)+0.3*(1+((H13-$F$6)/100))</f>
        <v>1.0962386359379679</v>
      </c>
      <c r="G28" s="235">
        <f>0.7*(G14/$G$23)+0.3*(1+((H14-$F$6)/100))</f>
        <v>1.0161799058230108</v>
      </c>
      <c r="H28" s="235">
        <f>0.7*(G15/$G$23)+0.3*(1+((H15-$F$6)/100))</f>
        <v>1.150909289297797</v>
      </c>
      <c r="I28" s="236">
        <f>0.7*(G16/$G$23)+0.3*(1+((H16-$F$6)/100))</f>
        <v>0.96906704065077365</v>
      </c>
      <c r="J28" s="236">
        <f>0.7*(G17/$G$23)+0.3*(1+((H17-$F$6)/100))</f>
        <v>0.91356440539847927</v>
      </c>
      <c r="K28" s="235">
        <f>0.7*(G18/$G$23)+0.3*(1+((H18-$F$6)/100))</f>
        <v>1.0719263739700784</v>
      </c>
      <c r="L28" s="236">
        <f>0.7*(G19/$G$23)+0.3*(1+((H19-$F$6)/100))</f>
        <v>0.97573030866750332</v>
      </c>
      <c r="M28" s="235">
        <f>0.7*(G20/$G$23)+0.3*(1+((H20-$F$6)/100))</f>
        <v>1.0945215002702722</v>
      </c>
      <c r="N28" s="236">
        <f>0.7*(G21/$G$23)+0.3*(1+((H21-$F$6)/100))</f>
        <v>0.99691937706809708</v>
      </c>
      <c r="O28" s="236">
        <f>0.7*(G22/$G$23)+0.3*(1+((H22-$F$6)/100))</f>
        <v>0.94967315936427887</v>
      </c>
    </row>
    <row r="29" spans="1:25" ht="13.2" x14ac:dyDescent="0.25">
      <c r="B29" s="21" t="s">
        <v>40</v>
      </c>
      <c r="C29" s="69">
        <f t="shared" ref="C29:C30" si="2">AVERAGE(D29:O29)</f>
        <v>0.99309867798006246</v>
      </c>
      <c r="D29" s="273">
        <f>0.7*(J11/$J$23)+0.3*(1+((K11-$L$6)/100))</f>
        <v>0.88487609715881876</v>
      </c>
      <c r="E29" s="274">
        <f>0.7*(J12/$J$23)+0.3*(1+((K12-$L$6)/100))</f>
        <v>0.81708377751587191</v>
      </c>
      <c r="F29" s="272">
        <f>0.7*(J13/$J$23)+0.3*(1+((K13-$L$6)/100))</f>
        <v>1.0730729714008609</v>
      </c>
      <c r="G29" s="272">
        <f>0.7*(J14/$J$23)+0.3*(1+((K14-$L$6)/100))</f>
        <v>1.1032817742084764</v>
      </c>
      <c r="H29" s="272">
        <f>0.7*(J15/$J$23)+0.3*(1+((K15-$L$6)/100))</f>
        <v>1.1266240819105895</v>
      </c>
      <c r="I29" s="273">
        <f>0.7*(J16/$J$23)+0.3*(1+((K16-$L$6)/100))</f>
        <v>0.97511543559452152</v>
      </c>
      <c r="J29" s="273">
        <f>0.7*(J17/$J$23)+0.3*(1+((K17-$L$6)/100))</f>
        <v>0.90491043254253478</v>
      </c>
      <c r="K29" s="272">
        <f>0.7*(J18/$J$23)+0.3*(1+((K18-$L$6)/100))</f>
        <v>1.019860366976806</v>
      </c>
      <c r="L29" s="273">
        <f>0.7*(J19/$J$23)+0.3*(1+((K19-$L$6)/100))</f>
        <v>1.001870094216198</v>
      </c>
      <c r="M29" s="272">
        <f>0.7*(J20/$J$23)+0.3*(1+((K20-$L$6)/100))</f>
        <v>1.0681826974210331</v>
      </c>
      <c r="N29" s="272">
        <f>0.7*(J21/$J$23)+0.3*(1+((K21-$L$6)/100))</f>
        <v>1.0410918274587195</v>
      </c>
      <c r="O29" s="273">
        <f>0.7*(J22/$J$23)+0.3*(1+((K22-$L$6)/100))</f>
        <v>0.90121457935631832</v>
      </c>
    </row>
    <row r="30" spans="1:25" ht="13.2" x14ac:dyDescent="0.25">
      <c r="B30" s="251" t="s">
        <v>53</v>
      </c>
      <c r="C30" s="275">
        <f t="shared" si="2"/>
        <v>0.9993977892880177</v>
      </c>
      <c r="D30" s="304">
        <f>0.7*(M11/$M$23)+0.3*(1+((N11-$N$6)/100))</f>
        <v>0.99034521378239693</v>
      </c>
      <c r="E30" s="305">
        <f>0.7*(M12/$M$23)+0.3*(1+((N12-$N$6)/100))</f>
        <v>0.86384415734434739</v>
      </c>
      <c r="F30" s="303">
        <f>0.7*(M13/$M$23)+0.3*(1+((N13-$N$6)/100))</f>
        <v>1.0668241375517091</v>
      </c>
      <c r="G30" s="303">
        <f>0.7*(M14/$M$23)+0.3*(1+((N14-$N$6)/100))</f>
        <v>1.0240908789817134</v>
      </c>
      <c r="H30" s="303">
        <f>0.7*(M15/$M$23)+0.3*(1+((N15-$N$6)/100))</f>
        <v>1.1667139306078886</v>
      </c>
      <c r="I30" s="304">
        <f>0.7*(M16/$M$23)+0.3*(1+((N16-$N$6)/100))</f>
        <v>0.98383606041988148</v>
      </c>
      <c r="J30" s="304">
        <f>0.7*(M17/$M$23)+0.3*(1+((N17-$N$6)/100))</f>
        <v>0.94836496490253308</v>
      </c>
      <c r="K30" s="304">
        <f>0.7*(M18/$M$23)+0.3*(1+((N18-$N$6)/100))</f>
        <v>0.86944056009837523</v>
      </c>
      <c r="L30" s="304">
        <f>0.7*(M19/$M$23)+0.3*(1+((N19-$N$6)/100))</f>
        <v>0.92609180391144408</v>
      </c>
      <c r="M30" s="303">
        <f>0.7*(M20/$M$23)+0.3*(1+((N20-$N$6)/100))</f>
        <v>1.0691783257403658</v>
      </c>
      <c r="N30" s="303">
        <f>0.7*(M21/$M$23)+0.3*(1+((N21-$N$6)/100))</f>
        <v>1.0879278432930568</v>
      </c>
      <c r="O30" s="304">
        <f>0.7*(M22/$M$23)+0.3*(1+((N22-$N$6)/100))</f>
        <v>0.99611559482250156</v>
      </c>
    </row>
    <row r="31" spans="1:25" ht="15.75" customHeight="1" x14ac:dyDescent="0.25">
      <c r="B31" s="256" t="s">
        <v>143</v>
      </c>
      <c r="C31" s="302">
        <f>AVERAGE(D31:O31)</f>
        <v>0.99176500615147167</v>
      </c>
      <c r="D31" s="282">
        <f>0.7*(P11/$P$23)+0.3*(1+((Q11-$O$6)/100))</f>
        <v>0.88810835854961434</v>
      </c>
      <c r="E31" s="306">
        <f>0.7*(P12/$P$23)+0.3*(1+((Q12-$O$6)/100))</f>
        <v>0.81652611147992771</v>
      </c>
      <c r="F31" s="281">
        <f>0.7*(P13/$P$23)+0.3*(1+((Q13-$O$6)/100))</f>
        <v>1.0781950638688396</v>
      </c>
      <c r="G31" s="281">
        <f>0.7*(P14/$P$23)+0.3*(1+((Q14-$O$6)/100))</f>
        <v>1.0662862115703666</v>
      </c>
      <c r="H31" s="281">
        <f>0.7*(P15/$P$23)+0.3*(1+((Q15-$O$6)/100))</f>
        <v>1.1327182996336627</v>
      </c>
      <c r="I31" s="282">
        <f>0.7*(P16/$P$23)+0.3*(1+((Q16-$O$6)/100))</f>
        <v>0.97295622000516158</v>
      </c>
      <c r="J31" s="282">
        <f>0.7*(P17/$P$23)+0.3*(1+((Q17-$O$6)/100))</f>
        <v>0.90831412647598087</v>
      </c>
      <c r="K31" s="281">
        <f>0.7*(P18/$P$23)+0.3*(1+((Q18-$O$6)/100))</f>
        <v>1.0258556699172012</v>
      </c>
      <c r="L31" s="282">
        <f>0.7*(P19/$P$23)+0.3*(1+((Q19-$O$6)/100))</f>
        <v>0.98849101005091344</v>
      </c>
      <c r="M31" s="281">
        <f>0.7*(P20/$P$23)+0.3*(1+((Q20-$O$6)/100))</f>
        <v>1.0753255809077422</v>
      </c>
      <c r="N31" s="281">
        <f>0.7*(P21/$P$23)+0.3*(1+((Q21-$O$6)/100))</f>
        <v>1.0270692875980978</v>
      </c>
      <c r="O31" s="282">
        <f>0.7*(P22/$P$23)+0.3*(1+((Q22-$O$6)/100))</f>
        <v>0.92133413376015327</v>
      </c>
    </row>
    <row r="33" spans="2:3" ht="15.75" customHeight="1" x14ac:dyDescent="0.25">
      <c r="B33" s="470" t="s">
        <v>37</v>
      </c>
      <c r="C33" s="470"/>
    </row>
    <row r="34" spans="2:3" ht="15.75" customHeight="1" x14ac:dyDescent="0.25">
      <c r="B34" s="234" t="s">
        <v>38</v>
      </c>
      <c r="C34" s="230">
        <v>1.1897161590018954</v>
      </c>
    </row>
    <row r="35" spans="2:3" ht="15.75" customHeight="1" x14ac:dyDescent="0.25">
      <c r="B35" s="234" t="s">
        <v>140</v>
      </c>
      <c r="C35" s="230">
        <v>1.0112587351516111</v>
      </c>
    </row>
    <row r="36" spans="2:3" ht="15.75" customHeight="1" x14ac:dyDescent="0.25">
      <c r="B36" s="470" t="s">
        <v>39</v>
      </c>
      <c r="C36" s="470"/>
    </row>
    <row r="37" spans="2:3" ht="15.75" customHeight="1" x14ac:dyDescent="0.25">
      <c r="B37" s="234" t="s">
        <v>38</v>
      </c>
      <c r="C37" s="230">
        <v>1.0160419724454852</v>
      </c>
    </row>
    <row r="38" spans="2:3" ht="15.75" customHeight="1" x14ac:dyDescent="0.25">
      <c r="B38" s="234" t="s">
        <v>140</v>
      </c>
      <c r="C38" s="230">
        <v>0.86363567657866236</v>
      </c>
    </row>
    <row r="39" spans="2:3" ht="15.75" customHeight="1" x14ac:dyDescent="0.25">
      <c r="B39" s="470" t="s">
        <v>2</v>
      </c>
      <c r="C39" s="470"/>
    </row>
    <row r="40" spans="2:3" ht="15.75" customHeight="1" x14ac:dyDescent="0.25">
      <c r="B40" s="234" t="s">
        <v>38</v>
      </c>
      <c r="C40" s="230">
        <v>1.021223714438952</v>
      </c>
    </row>
    <row r="41" spans="2:3" ht="15.75" customHeight="1" x14ac:dyDescent="0.25">
      <c r="B41" s="234" t="s">
        <v>140</v>
      </c>
      <c r="C41" s="230">
        <v>0.86804015727310913</v>
      </c>
    </row>
    <row r="42" spans="2:3" ht="15.75" customHeight="1" x14ac:dyDescent="0.25">
      <c r="B42" s="470" t="s">
        <v>5</v>
      </c>
      <c r="C42" s="470"/>
    </row>
    <row r="43" spans="2:3" ht="15.75" customHeight="1" x14ac:dyDescent="0.25">
      <c r="B43" s="234" t="s">
        <v>38</v>
      </c>
      <c r="C43" s="230">
        <v>1.0409257197718158</v>
      </c>
    </row>
    <row r="44" spans="2:3" ht="15.75" customHeight="1" x14ac:dyDescent="0.25">
      <c r="B44" s="234" t="s">
        <v>140</v>
      </c>
      <c r="C44" s="230">
        <v>0.88478686180604338</v>
      </c>
    </row>
    <row r="45" spans="2:3" ht="15.75" customHeight="1" x14ac:dyDescent="0.25">
      <c r="B45" s="470" t="s">
        <v>40</v>
      </c>
      <c r="C45" s="470"/>
    </row>
    <row r="46" spans="2:3" ht="15.75" customHeight="1" x14ac:dyDescent="0.25">
      <c r="B46" s="234" t="s">
        <v>38</v>
      </c>
      <c r="C46" s="230">
        <v>1.0164606781873946</v>
      </c>
    </row>
    <row r="47" spans="2:3" ht="15.75" customHeight="1" x14ac:dyDescent="0.25">
      <c r="B47" s="234" t="s">
        <v>140</v>
      </c>
      <c r="C47" s="230">
        <v>0.86399157645928537</v>
      </c>
    </row>
    <row r="48" spans="2:3" ht="15.75" customHeight="1" x14ac:dyDescent="0.25">
      <c r="B48" s="470" t="s">
        <v>41</v>
      </c>
      <c r="C48" s="470"/>
    </row>
    <row r="49" spans="2:3" ht="15.75" customHeight="1" x14ac:dyDescent="0.25">
      <c r="B49" s="234" t="s">
        <v>38</v>
      </c>
      <c r="C49" s="230">
        <v>1.0221492722300392</v>
      </c>
    </row>
    <row r="50" spans="2:3" ht="15.75" customHeight="1" x14ac:dyDescent="0.25">
      <c r="B50" s="234" t="s">
        <v>140</v>
      </c>
      <c r="C50" s="230">
        <v>0.86882688139553321</v>
      </c>
    </row>
    <row r="51" spans="2:3" ht="15.75" customHeight="1" x14ac:dyDescent="0.25">
      <c r="B51" s="470" t="s">
        <v>142</v>
      </c>
      <c r="C51" s="470"/>
    </row>
    <row r="52" spans="2:3" ht="15.75" customHeight="1" x14ac:dyDescent="0.25">
      <c r="B52" s="234" t="s">
        <v>38</v>
      </c>
      <c r="C52" s="230">
        <v>1.0204583622868899</v>
      </c>
    </row>
    <row r="53" spans="2:3" ht="15.75" customHeight="1" x14ac:dyDescent="0.25">
      <c r="B53" s="234" t="s">
        <v>140</v>
      </c>
      <c r="C53" s="230">
        <v>0.86738960794385644</v>
      </c>
    </row>
  </sheetData>
  <mergeCells count="34">
    <mergeCell ref="B42:C42"/>
    <mergeCell ref="B45:C45"/>
    <mergeCell ref="B48:C48"/>
    <mergeCell ref="B51:C51"/>
    <mergeCell ref="M3:N3"/>
    <mergeCell ref="N9:N10"/>
    <mergeCell ref="F9:F10"/>
    <mergeCell ref="G9:G10"/>
    <mergeCell ref="H9:H10"/>
    <mergeCell ref="I9:I10"/>
    <mergeCell ref="J9:J10"/>
    <mergeCell ref="C2:O2"/>
    <mergeCell ref="B33:C33"/>
    <mergeCell ref="B36:C36"/>
    <mergeCell ref="B39:C39"/>
    <mergeCell ref="C3:D3"/>
    <mergeCell ref="E3:F3"/>
    <mergeCell ref="G3:H3"/>
    <mergeCell ref="I3:J3"/>
    <mergeCell ref="K3:L3"/>
    <mergeCell ref="C8:E8"/>
    <mergeCell ref="F8:H8"/>
    <mergeCell ref="I8:K8"/>
    <mergeCell ref="L8:N8"/>
    <mergeCell ref="C9:C10"/>
    <mergeCell ref="D9:D10"/>
    <mergeCell ref="E9:E10"/>
    <mergeCell ref="O8:Q8"/>
    <mergeCell ref="O9:O10"/>
    <mergeCell ref="P9:P10"/>
    <mergeCell ref="Q9:Q10"/>
    <mergeCell ref="K9:K10"/>
    <mergeCell ref="L9:L10"/>
    <mergeCell ref="M9:M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2:Q45"/>
  <sheetViews>
    <sheetView topLeftCell="A6" workbookViewId="0">
      <selection activeCell="P4" sqref="P4:P15"/>
    </sheetView>
  </sheetViews>
  <sheetFormatPr baseColWidth="10" defaultColWidth="12.6640625" defaultRowHeight="15.75" customHeight="1" x14ac:dyDescent="0.25"/>
  <cols>
    <col min="1" max="1" width="3.77734375" customWidth="1"/>
    <col min="2" max="2" width="9.88671875" customWidth="1"/>
    <col min="3" max="3" width="20.44140625" customWidth="1"/>
    <col min="4" max="4" width="15.33203125" customWidth="1"/>
    <col min="5" max="5" width="9.44140625" customWidth="1"/>
    <col min="8" max="8" width="9.33203125" customWidth="1"/>
    <col min="11" max="11" width="10.109375" customWidth="1"/>
    <col min="14" max="14" width="9.44140625" customWidth="1"/>
    <col min="17" max="17" width="9.44140625" customWidth="1"/>
  </cols>
  <sheetData>
    <row r="2" spans="1:16" ht="13.2" x14ac:dyDescent="0.25">
      <c r="B2" s="474" t="s">
        <v>7</v>
      </c>
      <c r="C2" s="464"/>
      <c r="D2" s="465"/>
      <c r="E2" s="474" t="s">
        <v>20</v>
      </c>
      <c r="F2" s="464"/>
      <c r="G2" s="465"/>
      <c r="H2" s="447" t="s">
        <v>23</v>
      </c>
      <c r="I2" s="445"/>
      <c r="J2" s="446"/>
      <c r="K2" s="474" t="s">
        <v>24</v>
      </c>
      <c r="L2" s="464"/>
      <c r="M2" s="465"/>
      <c r="N2" s="474" t="s">
        <v>142</v>
      </c>
      <c r="O2" s="464"/>
      <c r="P2" s="465"/>
    </row>
    <row r="3" spans="1:16" ht="26.4" x14ac:dyDescent="0.25">
      <c r="B3" s="20" t="s">
        <v>8</v>
      </c>
      <c r="C3" s="20" t="s">
        <v>12</v>
      </c>
      <c r="D3" s="20" t="s">
        <v>13</v>
      </c>
      <c r="E3" s="20" t="s">
        <v>8</v>
      </c>
      <c r="F3" s="20" t="s">
        <v>12</v>
      </c>
      <c r="G3" s="20" t="s">
        <v>13</v>
      </c>
      <c r="H3" s="20" t="s">
        <v>8</v>
      </c>
      <c r="I3" s="20" t="s">
        <v>12</v>
      </c>
      <c r="J3" s="20" t="s">
        <v>13</v>
      </c>
      <c r="K3" s="20" t="s">
        <v>8</v>
      </c>
      <c r="L3" s="20" t="s">
        <v>12</v>
      </c>
      <c r="M3" s="20" t="s">
        <v>13</v>
      </c>
      <c r="N3" s="20" t="s">
        <v>8</v>
      </c>
      <c r="O3" s="20" t="s">
        <v>12</v>
      </c>
      <c r="P3" s="20" t="s">
        <v>13</v>
      </c>
    </row>
    <row r="4" spans="1:16" ht="15.75" customHeight="1" x14ac:dyDescent="0.3">
      <c r="A4" s="52"/>
      <c r="B4" s="24">
        <v>44927</v>
      </c>
      <c r="C4" s="84">
        <f>'Población total'!F5</f>
        <v>1251.5600000000002</v>
      </c>
      <c r="D4" s="84">
        <f>'Población total'!G5</f>
        <v>1166.1915081927152</v>
      </c>
      <c r="E4" s="24">
        <v>44927</v>
      </c>
      <c r="F4" s="25">
        <f>'Población total'!F21</f>
        <v>975.93599999999992</v>
      </c>
      <c r="G4" s="25">
        <f>'Población total'!G21</f>
        <v>1560.0629084697882</v>
      </c>
      <c r="H4" s="24">
        <v>44927</v>
      </c>
      <c r="I4" s="25">
        <f>'Población total'!F37</f>
        <v>1834.6418876685582</v>
      </c>
      <c r="J4" s="25">
        <f>'Población total'!G37</f>
        <v>4564.3441954104856</v>
      </c>
      <c r="K4" s="24">
        <v>44927</v>
      </c>
      <c r="L4" s="25">
        <f>'Población total'!F53</f>
        <v>123.6</v>
      </c>
      <c r="M4" s="25">
        <f>'Población total'!G53</f>
        <v>257.63960218484033</v>
      </c>
      <c r="N4" s="24">
        <v>44927</v>
      </c>
      <c r="O4" s="25">
        <f>SUM(C4,F4,I4,L4)</f>
        <v>4185.7378876685589</v>
      </c>
      <c r="P4" s="25">
        <f>SUM(D4,G4,J4,M4)</f>
        <v>7548.238214257829</v>
      </c>
    </row>
    <row r="5" spans="1:16" ht="15.75" customHeight="1" x14ac:dyDescent="0.3">
      <c r="A5" s="52"/>
      <c r="B5" s="24">
        <v>44958</v>
      </c>
      <c r="C5" s="84">
        <f>'Población total'!F6</f>
        <v>1163.6024</v>
      </c>
      <c r="D5" s="84">
        <f>'Población total'!G6</f>
        <v>1084.2334668674796</v>
      </c>
      <c r="E5" s="24">
        <v>44958</v>
      </c>
      <c r="F5" s="25">
        <f>'Población total'!F22</f>
        <v>875.26607142857154</v>
      </c>
      <c r="G5" s="25">
        <f>'Población total'!G22</f>
        <v>1587.3868089720797</v>
      </c>
      <c r="H5" s="24">
        <v>44958</v>
      </c>
      <c r="I5" s="25">
        <f>'Población total'!F38</f>
        <v>1782.6243163289164</v>
      </c>
      <c r="J5" s="25">
        <f>'Población total'!G38</f>
        <v>4736.6325234069254</v>
      </c>
      <c r="K5" s="24">
        <v>44958</v>
      </c>
      <c r="L5" s="25">
        <f>'Población total'!F54</f>
        <v>86.728571428571428</v>
      </c>
      <c r="M5" s="25">
        <f>'Población total'!G54</f>
        <v>168.33029474420528</v>
      </c>
      <c r="N5" s="24">
        <v>44958</v>
      </c>
      <c r="O5" s="25">
        <f t="shared" ref="O5:O15" si="0">SUM(C5,F5,I5,L5)</f>
        <v>3908.2213591860591</v>
      </c>
      <c r="P5" s="25">
        <f t="shared" ref="P5:P15" si="1">SUM(D5,G5,J5,M5)</f>
        <v>7576.58309399069</v>
      </c>
    </row>
    <row r="6" spans="1:16" ht="15.75" customHeight="1" x14ac:dyDescent="0.3">
      <c r="A6" s="52"/>
      <c r="B6" s="24">
        <v>44986</v>
      </c>
      <c r="C6" s="84">
        <f>'Población total'!F7</f>
        <v>1102.7289677419353</v>
      </c>
      <c r="D6" s="84">
        <f>'Población total'!G7</f>
        <v>1071.4913122245341</v>
      </c>
      <c r="E6" s="24">
        <v>44986</v>
      </c>
      <c r="F6" s="25">
        <f>'Población total'!F23</f>
        <v>986.49</v>
      </c>
      <c r="G6" s="25">
        <f>'Población total'!G23</f>
        <v>1763.452844210188</v>
      </c>
      <c r="H6" s="24">
        <v>44986</v>
      </c>
      <c r="I6" s="25">
        <f>'Población total'!F39</f>
        <v>1653.8903225806455</v>
      </c>
      <c r="J6" s="25">
        <f>'Población total'!G39</f>
        <v>4094.4833518740761</v>
      </c>
      <c r="K6" s="24">
        <v>44986</v>
      </c>
      <c r="L6" s="25">
        <f>'Población total'!F55</f>
        <v>53.774193548387089</v>
      </c>
      <c r="M6" s="25">
        <f>'Población total'!G55</f>
        <v>149.06652817963746</v>
      </c>
      <c r="N6" s="24">
        <v>44986</v>
      </c>
      <c r="O6" s="25">
        <f t="shared" si="0"/>
        <v>3796.8834838709681</v>
      </c>
      <c r="P6" s="25">
        <f t="shared" si="1"/>
        <v>7078.4940364884351</v>
      </c>
    </row>
    <row r="7" spans="1:16" ht="15.75" customHeight="1" x14ac:dyDescent="0.3">
      <c r="A7" s="52"/>
      <c r="B7" s="24">
        <v>45017</v>
      </c>
      <c r="C7" s="84">
        <f>'Población total'!F8</f>
        <v>1248.948693333333</v>
      </c>
      <c r="D7" s="84">
        <f>'Población total'!G8</f>
        <v>1098.1944689912546</v>
      </c>
      <c r="E7" s="24">
        <v>45017</v>
      </c>
      <c r="F7" s="25">
        <f>'Población total'!F24</f>
        <v>813.1898666666666</v>
      </c>
      <c r="G7" s="25">
        <f>'Población total'!G24</f>
        <v>1641.9894857602733</v>
      </c>
      <c r="H7" s="24">
        <v>45017</v>
      </c>
      <c r="I7" s="25">
        <f>'Población total'!F40</f>
        <v>1464.63</v>
      </c>
      <c r="J7" s="25">
        <f>'Población total'!G40</f>
        <v>3815.3586843928297</v>
      </c>
      <c r="K7" s="24">
        <v>45017</v>
      </c>
      <c r="L7" s="25">
        <f>'Población total'!F56</f>
        <v>90.78</v>
      </c>
      <c r="M7" s="25">
        <f>'Población total'!G56</f>
        <v>234.81247191103859</v>
      </c>
      <c r="N7" s="24">
        <v>45017</v>
      </c>
      <c r="O7" s="25">
        <f t="shared" si="0"/>
        <v>3617.5485599999997</v>
      </c>
      <c r="P7" s="25">
        <f t="shared" si="1"/>
        <v>6790.3551110553963</v>
      </c>
    </row>
    <row r="8" spans="1:16" ht="15.75" customHeight="1" x14ac:dyDescent="0.3">
      <c r="A8" s="52"/>
      <c r="B8" s="24">
        <v>45047</v>
      </c>
      <c r="C8" s="84">
        <f>'Población total'!F9</f>
        <v>932.32079999999996</v>
      </c>
      <c r="D8" s="84">
        <f>'Población total'!G9</f>
        <v>834.47660263516741</v>
      </c>
      <c r="E8" s="24">
        <v>45047</v>
      </c>
      <c r="F8" s="25">
        <f>'Población total'!F25</f>
        <v>837.89303225806464</v>
      </c>
      <c r="G8" s="25">
        <f>'Población total'!G25</f>
        <v>1678.2806942489735</v>
      </c>
      <c r="H8" s="24">
        <v>45047</v>
      </c>
      <c r="I8" s="25">
        <f>'Población total'!F41</f>
        <v>1507.1193548387098</v>
      </c>
      <c r="J8" s="25">
        <f>'Población total'!G41</f>
        <v>3883.6475375141335</v>
      </c>
      <c r="K8" s="24">
        <v>45047</v>
      </c>
      <c r="L8" s="25">
        <f>'Población total'!F57</f>
        <v>84.290322580645153</v>
      </c>
      <c r="M8" s="25">
        <f>'Población total'!G57</f>
        <v>272.47665687844176</v>
      </c>
      <c r="N8" s="24">
        <v>45047</v>
      </c>
      <c r="O8" s="25">
        <f t="shared" si="0"/>
        <v>3361.6235096774194</v>
      </c>
      <c r="P8" s="25">
        <f t="shared" si="1"/>
        <v>6668.8814912767157</v>
      </c>
    </row>
    <row r="9" spans="1:16" ht="15.75" customHeight="1" x14ac:dyDescent="0.3">
      <c r="A9" s="52"/>
      <c r="B9" s="24">
        <v>45078</v>
      </c>
      <c r="C9" s="84">
        <f>'Población total'!F10</f>
        <v>766.3756800000001</v>
      </c>
      <c r="D9" s="84">
        <f>'Población total'!G10</f>
        <v>759.44122404185589</v>
      </c>
      <c r="E9" s="24">
        <v>45078</v>
      </c>
      <c r="F9" s="25">
        <f>'Población total'!F26</f>
        <v>889.55119999999999</v>
      </c>
      <c r="G9" s="25">
        <f>'Población total'!G26</f>
        <v>1788.9353089483009</v>
      </c>
      <c r="H9" s="24">
        <v>45078</v>
      </c>
      <c r="I9" s="25">
        <f>'Población total'!F42</f>
        <v>1506.5766666666668</v>
      </c>
      <c r="J9" s="25">
        <f>'Población total'!G42</f>
        <v>3847.4810944862743</v>
      </c>
      <c r="K9" s="24">
        <v>45078</v>
      </c>
      <c r="L9" s="25">
        <f>'Población total'!F58</f>
        <v>64.073333333333323</v>
      </c>
      <c r="M9" s="25">
        <f>'Población total'!G58</f>
        <v>207.61436852387664</v>
      </c>
      <c r="N9" s="24">
        <v>45078</v>
      </c>
      <c r="O9" s="25">
        <f t="shared" si="0"/>
        <v>3226.5768800000001</v>
      </c>
      <c r="P9" s="25">
        <f t="shared" si="1"/>
        <v>6603.4719960003076</v>
      </c>
    </row>
    <row r="10" spans="1:16" ht="15.75" customHeight="1" x14ac:dyDescent="0.3">
      <c r="A10" s="52"/>
      <c r="B10" s="24">
        <v>45108</v>
      </c>
      <c r="C10" s="84">
        <f>'Población total'!F11</f>
        <v>1041.4311741935483</v>
      </c>
      <c r="D10" s="84">
        <f>'Población total'!G11</f>
        <v>909.32165714176517</v>
      </c>
      <c r="E10" s="24">
        <v>45108</v>
      </c>
      <c r="F10" s="25">
        <f>'Población total'!F27</f>
        <v>887.90922580645156</v>
      </c>
      <c r="G10" s="25">
        <f>'Población total'!G27</f>
        <v>1800.150553704244</v>
      </c>
      <c r="H10" s="24">
        <v>45108</v>
      </c>
      <c r="I10" s="25">
        <f>'Población total'!F43</f>
        <v>1711.3290322580647</v>
      </c>
      <c r="J10" s="25">
        <f>'Población total'!G43</f>
        <v>4197.9493718669246</v>
      </c>
      <c r="K10" s="24">
        <v>45108</v>
      </c>
      <c r="L10" s="25">
        <f>'Población total'!F59</f>
        <v>79.896774193548396</v>
      </c>
      <c r="M10" s="25">
        <f>'Población total'!G59</f>
        <v>224.48558657952194</v>
      </c>
      <c r="N10" s="24">
        <v>45108</v>
      </c>
      <c r="O10" s="25">
        <f t="shared" si="0"/>
        <v>3720.5662064516127</v>
      </c>
      <c r="P10" s="25">
        <f t="shared" si="1"/>
        <v>7131.9071692924554</v>
      </c>
    </row>
    <row r="11" spans="1:16" ht="15.75" customHeight="1" x14ac:dyDescent="0.3">
      <c r="A11" s="52"/>
      <c r="B11" s="24">
        <v>45139</v>
      </c>
      <c r="C11" s="84">
        <f>'Población total'!F12</f>
        <v>900.34625806451606</v>
      </c>
      <c r="D11" s="84">
        <f>'Población total'!G12</f>
        <v>788.89226536528463</v>
      </c>
      <c r="E11" s="24">
        <v>45139</v>
      </c>
      <c r="F11" s="25">
        <f>'Población total'!F28</f>
        <v>975.15290322580654</v>
      </c>
      <c r="G11" s="25">
        <f>'Población total'!G28</f>
        <v>1801.2928322549135</v>
      </c>
      <c r="H11" s="24">
        <v>45139</v>
      </c>
      <c r="I11" s="25">
        <f>'Población total'!F44</f>
        <v>2317.5322580645166</v>
      </c>
      <c r="J11" s="25">
        <f>'Población total'!G44</f>
        <v>4987.7117261126268</v>
      </c>
      <c r="K11" s="24">
        <v>45139</v>
      </c>
      <c r="L11" s="25">
        <f>'Población total'!F60</f>
        <v>69.167741935483889</v>
      </c>
      <c r="M11" s="25">
        <f>'Población total'!G60</f>
        <v>220.05661502919318</v>
      </c>
      <c r="N11" s="24">
        <v>45139</v>
      </c>
      <c r="O11" s="25">
        <f t="shared" si="0"/>
        <v>4262.199161290323</v>
      </c>
      <c r="P11" s="25">
        <f t="shared" si="1"/>
        <v>7797.9534387620179</v>
      </c>
    </row>
    <row r="12" spans="1:16" ht="15.75" customHeight="1" x14ac:dyDescent="0.3">
      <c r="A12" s="52"/>
      <c r="B12" s="24">
        <v>45170</v>
      </c>
      <c r="C12" s="84">
        <f>'Población total'!F13</f>
        <v>1150.2295733333333</v>
      </c>
      <c r="D12" s="84">
        <f>'Población total'!G13</f>
        <v>1036.9498534260958</v>
      </c>
      <c r="E12" s="24">
        <v>45170</v>
      </c>
      <c r="F12" s="25">
        <f>'Población total'!F29</f>
        <v>822.26210000000015</v>
      </c>
      <c r="G12" s="25">
        <f>'Población total'!G29</f>
        <v>1806.5907523497813</v>
      </c>
      <c r="H12" s="24">
        <v>45170</v>
      </c>
      <c r="I12" s="25">
        <f>'Población total'!F45</f>
        <v>1755.7866666666669</v>
      </c>
      <c r="J12" s="25">
        <f>'Población total'!G45</f>
        <v>3508.7161406907126</v>
      </c>
      <c r="K12" s="24">
        <v>45170</v>
      </c>
      <c r="L12" s="25">
        <f>'Población total'!F61</f>
        <v>69.72</v>
      </c>
      <c r="M12" s="25">
        <f>'Población total'!G61</f>
        <v>218.43476782814417</v>
      </c>
      <c r="N12" s="24">
        <v>45170</v>
      </c>
      <c r="O12" s="25">
        <f t="shared" si="0"/>
        <v>3797.9983400000001</v>
      </c>
      <c r="P12" s="25">
        <f t="shared" si="1"/>
        <v>6570.6915142947337</v>
      </c>
    </row>
    <row r="13" spans="1:16" ht="15.75" customHeight="1" x14ac:dyDescent="0.3">
      <c r="A13" s="52"/>
      <c r="B13" s="24">
        <v>45200</v>
      </c>
      <c r="C13" s="84">
        <f>'Población total'!F14</f>
        <v>1143.4850838709676</v>
      </c>
      <c r="D13" s="84">
        <f>'Población total'!G14</f>
        <v>1016.1952910265092</v>
      </c>
      <c r="E13" s="24">
        <v>45200</v>
      </c>
      <c r="F13" s="25">
        <f>'Población total'!F30</f>
        <v>973.76309677419374</v>
      </c>
      <c r="G13" s="25">
        <f>'Población total'!G30</f>
        <v>2032.0330994902256</v>
      </c>
      <c r="H13" s="24">
        <v>45200</v>
      </c>
      <c r="I13" s="25">
        <f>'Población total'!F46</f>
        <v>2052.3000000000002</v>
      </c>
      <c r="J13" s="25">
        <f>'Población total'!G46</f>
        <v>4698.0964649543557</v>
      </c>
      <c r="K13" s="24">
        <v>45200</v>
      </c>
      <c r="L13" s="25">
        <f>'Población total'!F62</f>
        <v>64.90967741935485</v>
      </c>
      <c r="M13" s="25">
        <f>'Población total'!G62</f>
        <v>199.52516834231187</v>
      </c>
      <c r="N13" s="24">
        <v>45200</v>
      </c>
      <c r="O13" s="25">
        <f t="shared" si="0"/>
        <v>4234.4578580645166</v>
      </c>
      <c r="P13" s="25">
        <f t="shared" si="1"/>
        <v>7945.850023813402</v>
      </c>
    </row>
    <row r="14" spans="1:16" ht="15.75" customHeight="1" x14ac:dyDescent="0.3">
      <c r="B14" s="24">
        <v>45231</v>
      </c>
      <c r="C14" s="84">
        <f>'Población total'!F15</f>
        <v>1255.798666666667</v>
      </c>
      <c r="D14" s="84">
        <f>'Población total'!G15</f>
        <v>1151.5312906036429</v>
      </c>
      <c r="E14" s="24">
        <v>45231</v>
      </c>
      <c r="F14" s="25">
        <f>'Población total'!F31</f>
        <v>936.94516129032263</v>
      </c>
      <c r="G14" s="25">
        <f>'Población total'!G31</f>
        <v>1751.8209091097044</v>
      </c>
      <c r="H14" s="24">
        <v>45231</v>
      </c>
      <c r="I14" s="25">
        <f>'Población total'!F47</f>
        <v>2084.9387096774199</v>
      </c>
      <c r="J14" s="25">
        <f>'Población total'!G47</f>
        <v>4814.3137479647239</v>
      </c>
      <c r="K14" s="24">
        <v>45231</v>
      </c>
      <c r="L14" s="25">
        <f>'Población total'!F63</f>
        <v>63.238709677419351</v>
      </c>
      <c r="M14" s="25">
        <f>'Población total'!G63</f>
        <v>208.92091513122367</v>
      </c>
      <c r="N14" s="24">
        <v>45231</v>
      </c>
      <c r="O14" s="25">
        <f t="shared" si="0"/>
        <v>4340.9212473118287</v>
      </c>
      <c r="P14" s="25">
        <f t="shared" si="1"/>
        <v>7926.5868628092949</v>
      </c>
    </row>
    <row r="15" spans="1:16" ht="15.75" customHeight="1" x14ac:dyDescent="0.3">
      <c r="B15" s="24">
        <v>45261</v>
      </c>
      <c r="C15" s="84">
        <f>'Población total'!F16</f>
        <v>1218.571612903226</v>
      </c>
      <c r="D15" s="84">
        <f>'Población total'!G16</f>
        <v>1132.4583897309631</v>
      </c>
      <c r="E15" s="24">
        <v>45261</v>
      </c>
      <c r="F15" s="25">
        <f>'Población total'!F32</f>
        <v>922.77419354838707</v>
      </c>
      <c r="G15" s="25">
        <f>'Población total'!G32</f>
        <v>1794.6965758355523</v>
      </c>
      <c r="H15" s="24">
        <v>45261</v>
      </c>
      <c r="I15" s="25">
        <f>'Población total'!F48</f>
        <v>1358.9387096774194</v>
      </c>
      <c r="J15" s="25">
        <f>'Población total'!G48</f>
        <v>3301.0572093836918</v>
      </c>
      <c r="K15" s="24">
        <v>45261</v>
      </c>
      <c r="L15" s="25">
        <f>'Población total'!F64</f>
        <v>77</v>
      </c>
      <c r="M15" s="25">
        <f>'Población total'!G64</f>
        <v>251</v>
      </c>
      <c r="N15" s="24">
        <v>45261</v>
      </c>
      <c r="O15" s="25">
        <f t="shared" si="0"/>
        <v>3577.2845161290325</v>
      </c>
      <c r="P15" s="25">
        <f t="shared" si="1"/>
        <v>6479.2121749502076</v>
      </c>
    </row>
    <row r="16" spans="1:16" ht="13.2" x14ac:dyDescent="0.25">
      <c r="B16" s="51" t="s">
        <v>52</v>
      </c>
      <c r="C16" s="85">
        <f t="shared" ref="C16:D16" si="2">AVERAGE(C4:C15)</f>
        <v>1097.9499091756272</v>
      </c>
      <c r="D16" s="85">
        <f t="shared" si="2"/>
        <v>1004.1147775206058</v>
      </c>
      <c r="E16" s="51" t="s">
        <v>52</v>
      </c>
      <c r="F16" s="86">
        <f t="shared" ref="F16:G16" si="3">AVERAGE(F4:F15)</f>
        <v>908.09440424987213</v>
      </c>
      <c r="G16" s="86">
        <f t="shared" si="3"/>
        <v>1750.5577311128354</v>
      </c>
      <c r="H16" s="51" t="s">
        <v>52</v>
      </c>
      <c r="I16" s="86">
        <f t="shared" ref="I16:J16" si="4">AVERAGE(I4:I15)</f>
        <v>1752.5256603689652</v>
      </c>
      <c r="J16" s="86">
        <f t="shared" si="4"/>
        <v>4204.1493373381463</v>
      </c>
      <c r="K16" s="51" t="s">
        <v>52</v>
      </c>
      <c r="L16" s="86">
        <f t="shared" ref="L16:M16" si="5">AVERAGE(L4:L15)</f>
        <v>77.264943676395291</v>
      </c>
      <c r="M16" s="86">
        <f t="shared" si="5"/>
        <v>217.69691461103628</v>
      </c>
      <c r="N16" s="51" t="s">
        <v>52</v>
      </c>
      <c r="O16" s="86">
        <f>AVERAGE(O4:O15)</f>
        <v>3835.8349174708601</v>
      </c>
      <c r="P16" s="86">
        <f t="shared" ref="P16" si="6">AVERAGE(P4:P15)</f>
        <v>7176.5187605826241</v>
      </c>
    </row>
    <row r="18" spans="3:17" ht="13.2" x14ac:dyDescent="0.25">
      <c r="C18" s="310" t="s">
        <v>0</v>
      </c>
      <c r="D18" s="311" t="s">
        <v>52</v>
      </c>
      <c r="E18" s="312">
        <v>44927</v>
      </c>
      <c r="F18" s="312">
        <v>44958</v>
      </c>
      <c r="G18" s="312">
        <v>44986</v>
      </c>
      <c r="H18" s="312">
        <v>45017</v>
      </c>
      <c r="I18" s="312">
        <v>45047</v>
      </c>
      <c r="J18" s="312">
        <v>45078</v>
      </c>
      <c r="K18" s="312">
        <v>45108</v>
      </c>
      <c r="L18" s="312">
        <v>45139</v>
      </c>
      <c r="M18" s="312">
        <v>45170</v>
      </c>
      <c r="N18" s="312">
        <v>45200</v>
      </c>
      <c r="O18" s="312">
        <v>45231</v>
      </c>
      <c r="P18" s="312">
        <v>45261</v>
      </c>
    </row>
    <row r="19" spans="3:17" ht="13.2" x14ac:dyDescent="0.25">
      <c r="C19" s="21" t="s">
        <v>37</v>
      </c>
      <c r="D19" s="53">
        <f>AVERAGE(E19:P19)</f>
        <v>1.0000000000000002</v>
      </c>
      <c r="E19" s="236">
        <f>(C4+D4)/($C$16+$D$16)</f>
        <v>1.1501794038472908</v>
      </c>
      <c r="F19" s="236">
        <f>(C5+D5)/($C$16+$D$16)</f>
        <v>1.0693466671572092</v>
      </c>
      <c r="G19" s="236">
        <f>(C6+D6)/($C$16+$D$16)</f>
        <v>1.0343260574838169</v>
      </c>
      <c r="H19" s="236">
        <f>(C7+D7)/($C$16+$D$16)</f>
        <v>1.1165894071573692</v>
      </c>
      <c r="I19" s="271">
        <f>(C8+D8)/($C$16+$D$16)</f>
        <v>0.84050572459404305</v>
      </c>
      <c r="J19" s="271">
        <f>(C9+D9)/($C$16+$D$16)</f>
        <v>0.72586581835402397</v>
      </c>
      <c r="K19" s="271">
        <f>(C10+D10)/($C$16+$D$16)</f>
        <v>0.92801750758739354</v>
      </c>
      <c r="L19" s="271">
        <f>(C11+D11)/($C$16+$D$16)</f>
        <v>0.8036092010492496</v>
      </c>
      <c r="M19" s="236">
        <f>(C12+D12)/($C$16+$D$16)</f>
        <v>1.0404910184743026</v>
      </c>
      <c r="N19" s="236">
        <f>(C13+D13)/($C$16+$D$16)</f>
        <v>1.0274090938142333</v>
      </c>
      <c r="O19" s="236">
        <f>(C14+D14)/($C$16+$D$16)</f>
        <v>1.1452216349506614</v>
      </c>
      <c r="P19" s="236">
        <f>(C15+D15)/($C$16+$D$16)</f>
        <v>1.1184384655304065</v>
      </c>
    </row>
    <row r="20" spans="3:17" ht="13.2" x14ac:dyDescent="0.25">
      <c r="C20" s="21" t="s">
        <v>39</v>
      </c>
      <c r="D20" s="53">
        <f t="shared" ref="D20:D22" si="7">AVERAGE(E20:P20)</f>
        <v>0.99999999999999989</v>
      </c>
      <c r="E20" s="273">
        <f>(F4+G4)/($F$16+$G$16)</f>
        <v>0.95386638768513188</v>
      </c>
      <c r="F20" s="273">
        <f>(F5+G5)/($F$16+$G$16)</f>
        <v>0.92627871380573934</v>
      </c>
      <c r="G20" s="272">
        <f>(F6+G6)/($F$16+$G$16)</f>
        <v>1.034337214573213</v>
      </c>
      <c r="H20" s="273">
        <f>(F7+G7)/($F$16+$G$16)</f>
        <v>0.92346769243355364</v>
      </c>
      <c r="I20" s="273">
        <f>(F8+G8)/($F$16+$G$16)</f>
        <v>0.94640953325161825</v>
      </c>
      <c r="J20" s="273">
        <f>(F9+G9)/($F$16+$G$16)</f>
        <v>1.0074603116826668</v>
      </c>
      <c r="K20" s="273">
        <f>(F10+G10)/($F$16+$G$16)</f>
        <v>1.01106111016061</v>
      </c>
      <c r="L20" s="272">
        <f>(F11+G11)/($F$16+$G$16)</f>
        <v>1.0443057587531821</v>
      </c>
      <c r="M20" s="273">
        <f>(F12+G12)/($F$16+$G$16)</f>
        <v>0.98879158254042865</v>
      </c>
      <c r="N20" s="272">
        <f>(F13+G13)/($F$16+$G$16)</f>
        <v>1.1305714486992682</v>
      </c>
      <c r="O20" s="273">
        <f>(F14+G14)/($F$16+$G$16)</f>
        <v>1.0113267676642514</v>
      </c>
      <c r="P20" s="272">
        <f>(F15+G15)/($F$16+$G$16)</f>
        <v>1.0221234787503357</v>
      </c>
    </row>
    <row r="21" spans="3:17" ht="13.2" x14ac:dyDescent="0.25">
      <c r="C21" s="21" t="s">
        <v>40</v>
      </c>
      <c r="D21" s="53">
        <f t="shared" si="7"/>
        <v>1</v>
      </c>
      <c r="E21" s="235">
        <f>(I4+J4)/($I$16+$J$16)</f>
        <v>1.0742546950340903</v>
      </c>
      <c r="F21" s="235">
        <f>(I5+J5)/($I$16+$J$16)</f>
        <v>1.0944456164295153</v>
      </c>
      <c r="G21" s="236">
        <f>(I6+J6)/($I$16+$J$16)</f>
        <v>0.96503060460196821</v>
      </c>
      <c r="H21" s="236">
        <f>(I7+J7)/($I$16+$J$16)</f>
        <v>0.88639865133236972</v>
      </c>
      <c r="I21" s="236">
        <f>(I8+J8)/($I$16+$J$16)</f>
        <v>0.90499597416812205</v>
      </c>
      <c r="J21" s="236">
        <f>(I9+J9)/($I$16+$J$16)</f>
        <v>0.89883328588749012</v>
      </c>
      <c r="K21" s="236">
        <f>(I10+J10)/($I$16+$J$16)</f>
        <v>0.99204311237387188</v>
      </c>
      <c r="L21" s="235">
        <f>(I11+J11)/($I$16+$J$16)</f>
        <v>1.2263962675467661</v>
      </c>
      <c r="M21" s="236">
        <f>(I12+J12)/($I$16+$J$16)</f>
        <v>0.88379889945042023</v>
      </c>
      <c r="N21" s="235">
        <f>(I13+J13)/($I$16+$J$16)</f>
        <v>1.1332490806620756</v>
      </c>
      <c r="O21" s="235">
        <f>(I14+J14)/($I$16+$J$16)</f>
        <v>1.1582388598165683</v>
      </c>
      <c r="P21" s="271">
        <f>(I15+J15)/($I$16+$J$16)</f>
        <v>0.78231495269674323</v>
      </c>
    </row>
    <row r="22" spans="3:17" ht="13.2" x14ac:dyDescent="0.25">
      <c r="C22" s="251" t="s">
        <v>53</v>
      </c>
      <c r="D22" s="252">
        <f t="shared" si="7"/>
        <v>0.99999999999999989</v>
      </c>
      <c r="E22" s="253">
        <f>(L4+M4)/($L$16+$M$16)</f>
        <v>1.292504747557339</v>
      </c>
      <c r="F22" s="309">
        <f>(L5+M5)/($L$16+$M$16)</f>
        <v>0.8647181288240644</v>
      </c>
      <c r="G22" s="309">
        <f>(L6+M6)/($L$16+$M$16)</f>
        <v>0.68768458032415258</v>
      </c>
      <c r="H22" s="253">
        <f>(L7+M7)/($L$16+$M$16)</f>
        <v>1.103846015215155</v>
      </c>
      <c r="I22" s="253">
        <f>(L8+M8)/($L$16+$M$16)</f>
        <v>1.2095359770598815</v>
      </c>
      <c r="J22" s="276">
        <f>(L9+M9)/($L$16+$M$16)</f>
        <v>0.92109435245169335</v>
      </c>
      <c r="K22" s="253">
        <f>(L10+M10)/($L$16+$M$16)</f>
        <v>1.0319380361255344</v>
      </c>
      <c r="L22" s="276">
        <f>(L11+M11)/($L$16+$M$16)</f>
        <v>0.98054832799038216</v>
      </c>
      <c r="M22" s="276">
        <f>(L12+M12)/($L$16+$M$16)</f>
        <v>0.97692213325882238</v>
      </c>
      <c r="N22" s="276">
        <f>(L13+M13)/($L$16+$M$16)</f>
        <v>0.89650522035965341</v>
      </c>
      <c r="O22" s="276">
        <f>(L14+M14)/($L$16+$M$16)</f>
        <v>0.92269429813339288</v>
      </c>
      <c r="P22" s="253">
        <f>(L15+M15)/($L$16+$M$16)</f>
        <v>1.1120081826999262</v>
      </c>
    </row>
    <row r="23" spans="3:17" ht="13.2" x14ac:dyDescent="0.25">
      <c r="C23" s="256" t="s">
        <v>142</v>
      </c>
      <c r="D23" s="257">
        <f>AVERAGE(E23:P23)</f>
        <v>0.99999999999999989</v>
      </c>
      <c r="E23" s="281">
        <f>(O4+P4)/($O$16+$P$16)</f>
        <v>1.0655284460497327</v>
      </c>
      <c r="F23" s="281">
        <f>(O5+P5)/($O$16+$P$16)</f>
        <v>1.0429018889998793</v>
      </c>
      <c r="G23" s="282">
        <f>(O6+P6)/($O$16+$P$16)</f>
        <v>0.98756159112769315</v>
      </c>
      <c r="H23" s="282">
        <f>(O7+P7)/($O$16+$P$16)</f>
        <v>0.94511164237281098</v>
      </c>
      <c r="I23" s="282">
        <f>(O8+P8)/($O$16+$P$16)</f>
        <v>0.91084116022752926</v>
      </c>
      <c r="J23" s="282">
        <f>(O9+P9)/($O$16+$P$16)</f>
        <v>0.89263831905350155</v>
      </c>
      <c r="K23" s="282">
        <f>(O10+P10)/($O$16+$P$16)</f>
        <v>0.98548173197269873</v>
      </c>
      <c r="L23" s="281">
        <f>(O11+P11)/($O$16+$P$16)</f>
        <v>1.0951475908449084</v>
      </c>
      <c r="M23" s="282">
        <f>(O12+P12)/($O$16+$P$16)</f>
        <v>0.94155074904273117</v>
      </c>
      <c r="N23" s="281">
        <f>(O13+P13)/($O$16+$P$16)</f>
        <v>1.1060585446099545</v>
      </c>
      <c r="O23" s="281">
        <f>(O14+P14)/($O$16+$P$16)</f>
        <v>1.1139769452346082</v>
      </c>
      <c r="P23" s="282">
        <f>(O15+P15)/($O$16+$P$16)</f>
        <v>0.91320139046395021</v>
      </c>
    </row>
    <row r="24" spans="3:17" ht="13.2" x14ac:dyDescent="0.25">
      <c r="D24" s="34"/>
      <c r="Q24" s="34"/>
    </row>
    <row r="25" spans="3:17" ht="15.75" customHeight="1" x14ac:dyDescent="0.25">
      <c r="C25" s="470" t="s">
        <v>37</v>
      </c>
      <c r="D25" s="470"/>
    </row>
    <row r="26" spans="3:17" ht="15.75" customHeight="1" x14ac:dyDescent="0.25">
      <c r="C26" s="234" t="s">
        <v>38</v>
      </c>
      <c r="D26" s="230">
        <v>1.1897161590018954</v>
      </c>
    </row>
    <row r="27" spans="3:17" ht="15.75" customHeight="1" x14ac:dyDescent="0.25">
      <c r="C27" s="234" t="s">
        <v>140</v>
      </c>
      <c r="D27" s="230">
        <v>1.0112587351516111</v>
      </c>
    </row>
    <row r="28" spans="3:17" ht="15.75" customHeight="1" x14ac:dyDescent="0.25">
      <c r="C28" s="470" t="s">
        <v>39</v>
      </c>
      <c r="D28" s="470"/>
    </row>
    <row r="29" spans="3:17" ht="15.75" customHeight="1" x14ac:dyDescent="0.25">
      <c r="C29" s="234" t="s">
        <v>38</v>
      </c>
      <c r="D29" s="230">
        <v>1.0160419724454852</v>
      </c>
    </row>
    <row r="30" spans="3:17" ht="15.75" customHeight="1" x14ac:dyDescent="0.25">
      <c r="C30" s="234" t="s">
        <v>140</v>
      </c>
      <c r="D30" s="230">
        <v>0.86363567657866236</v>
      </c>
    </row>
    <row r="31" spans="3:17" ht="15.75" customHeight="1" x14ac:dyDescent="0.25">
      <c r="C31" s="470" t="s">
        <v>2</v>
      </c>
      <c r="D31" s="470"/>
    </row>
    <row r="32" spans="3:17" ht="15.75" customHeight="1" x14ac:dyDescent="0.25">
      <c r="C32" s="234" t="s">
        <v>38</v>
      </c>
      <c r="D32" s="230">
        <v>1.021223714438952</v>
      </c>
    </row>
    <row r="33" spans="3:4" ht="15.75" customHeight="1" x14ac:dyDescent="0.25">
      <c r="C33" s="234" t="s">
        <v>140</v>
      </c>
      <c r="D33" s="230">
        <v>0.86804015727310913</v>
      </c>
    </row>
    <row r="34" spans="3:4" ht="15.75" customHeight="1" x14ac:dyDescent="0.25">
      <c r="C34" s="470" t="s">
        <v>5</v>
      </c>
      <c r="D34" s="470"/>
    </row>
    <row r="35" spans="3:4" ht="15.75" customHeight="1" x14ac:dyDescent="0.25">
      <c r="C35" s="234" t="s">
        <v>38</v>
      </c>
      <c r="D35" s="230">
        <v>1.0409257197718158</v>
      </c>
    </row>
    <row r="36" spans="3:4" ht="15.75" customHeight="1" x14ac:dyDescent="0.25">
      <c r="C36" s="234" t="s">
        <v>140</v>
      </c>
      <c r="D36" s="230">
        <v>0.88478686180604338</v>
      </c>
    </row>
    <row r="37" spans="3:4" ht="15.75" customHeight="1" x14ac:dyDescent="0.25">
      <c r="C37" s="470" t="s">
        <v>40</v>
      </c>
      <c r="D37" s="470"/>
    </row>
    <row r="38" spans="3:4" ht="15.75" customHeight="1" x14ac:dyDescent="0.25">
      <c r="C38" s="234" t="s">
        <v>38</v>
      </c>
      <c r="D38" s="230">
        <v>1.0164606781873946</v>
      </c>
    </row>
    <row r="39" spans="3:4" ht="15.75" customHeight="1" x14ac:dyDescent="0.25">
      <c r="C39" s="234" t="s">
        <v>140</v>
      </c>
      <c r="D39" s="230">
        <v>0.86399157645928537</v>
      </c>
    </row>
    <row r="40" spans="3:4" ht="15.75" customHeight="1" x14ac:dyDescent="0.25">
      <c r="C40" s="470" t="s">
        <v>41</v>
      </c>
      <c r="D40" s="470"/>
    </row>
    <row r="41" spans="3:4" ht="15.75" customHeight="1" x14ac:dyDescent="0.25">
      <c r="C41" s="234" t="s">
        <v>38</v>
      </c>
      <c r="D41" s="230">
        <v>1.0221492722300392</v>
      </c>
    </row>
    <row r="42" spans="3:4" ht="15.75" customHeight="1" x14ac:dyDescent="0.25">
      <c r="C42" s="234" t="s">
        <v>140</v>
      </c>
      <c r="D42" s="230">
        <v>0.86882688139553321</v>
      </c>
    </row>
    <row r="43" spans="3:4" ht="15.75" customHeight="1" x14ac:dyDescent="0.25">
      <c r="C43" s="470" t="s">
        <v>142</v>
      </c>
      <c r="D43" s="470"/>
    </row>
    <row r="44" spans="3:4" ht="15.75" customHeight="1" x14ac:dyDescent="0.25">
      <c r="C44" s="234" t="s">
        <v>38</v>
      </c>
      <c r="D44" s="230">
        <v>1.0204583622868899</v>
      </c>
    </row>
    <row r="45" spans="3:4" ht="15.75" customHeight="1" x14ac:dyDescent="0.25">
      <c r="C45" s="234" t="s">
        <v>140</v>
      </c>
      <c r="D45" s="230">
        <v>0.86738960794385644</v>
      </c>
    </row>
  </sheetData>
  <mergeCells count="11">
    <mergeCell ref="C40:D40"/>
    <mergeCell ref="C43:D43"/>
    <mergeCell ref="N2:P2"/>
    <mergeCell ref="C25:D25"/>
    <mergeCell ref="C28:D28"/>
    <mergeCell ref="C31:D31"/>
    <mergeCell ref="C34:D34"/>
    <mergeCell ref="C37:D37"/>
    <mergeCell ref="K2:M2"/>
    <mergeCell ref="B2:D2"/>
    <mergeCell ref="E2:G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47"/>
  <sheetViews>
    <sheetView workbookViewId="0">
      <selection activeCell="P4" sqref="P4"/>
    </sheetView>
  </sheetViews>
  <sheetFormatPr baseColWidth="10" defaultColWidth="12.6640625" defaultRowHeight="15.75" customHeight="1" x14ac:dyDescent="0.25"/>
  <cols>
    <col min="2" max="2" width="20.88671875" customWidth="1"/>
    <col min="3" max="3" width="13.44140625" customWidth="1"/>
    <col min="4" max="4" width="18.6640625" customWidth="1"/>
    <col min="5" max="5" width="12.6640625" customWidth="1"/>
    <col min="6" max="6" width="13.21875" customWidth="1"/>
    <col min="7" max="7" width="12.88671875" customWidth="1"/>
    <col min="17" max="17" width="11.5546875" customWidth="1"/>
    <col min="18" max="18" width="17.109375" customWidth="1"/>
    <col min="20" max="20" width="14.88671875" customWidth="1"/>
    <col min="22" max="22" width="15.21875" customWidth="1"/>
  </cols>
  <sheetData>
    <row r="1" spans="1:26" ht="13.2" x14ac:dyDescent="0.25">
      <c r="A1" s="32"/>
      <c r="B1" s="492" t="s">
        <v>37</v>
      </c>
      <c r="C1" s="490"/>
      <c r="D1" s="490"/>
      <c r="E1" s="491" t="s">
        <v>39</v>
      </c>
      <c r="F1" s="490"/>
      <c r="G1" s="490"/>
      <c r="H1" s="6" t="s">
        <v>40</v>
      </c>
      <c r="K1" s="491" t="s">
        <v>53</v>
      </c>
      <c r="L1" s="490"/>
      <c r="M1" s="490"/>
      <c r="N1" s="489" t="s">
        <v>142</v>
      </c>
      <c r="O1" s="490"/>
      <c r="P1" s="490"/>
      <c r="W1" s="32"/>
      <c r="X1" s="32"/>
      <c r="Y1" s="32"/>
      <c r="Z1" s="32"/>
    </row>
    <row r="2" spans="1:26" ht="33.6" customHeight="1" x14ac:dyDescent="0.25">
      <c r="A2" s="32"/>
      <c r="B2" s="87" t="s">
        <v>77</v>
      </c>
      <c r="C2" s="88" t="s">
        <v>78</v>
      </c>
      <c r="D2" s="89" t="s">
        <v>79</v>
      </c>
      <c r="E2" s="90" t="s">
        <v>77</v>
      </c>
      <c r="F2" s="88" t="s">
        <v>78</v>
      </c>
      <c r="G2" s="89" t="s">
        <v>79</v>
      </c>
      <c r="H2" s="90" t="s">
        <v>77</v>
      </c>
      <c r="I2" s="88" t="s">
        <v>78</v>
      </c>
      <c r="J2" s="89" t="s">
        <v>79</v>
      </c>
      <c r="K2" s="90" t="s">
        <v>77</v>
      </c>
      <c r="L2" s="88" t="s">
        <v>78</v>
      </c>
      <c r="M2" s="89" t="s">
        <v>79</v>
      </c>
      <c r="N2" s="90" t="s">
        <v>77</v>
      </c>
      <c r="O2" s="88" t="s">
        <v>78</v>
      </c>
      <c r="P2" s="89" t="s">
        <v>79</v>
      </c>
      <c r="W2" s="32"/>
      <c r="X2" s="32"/>
      <c r="Y2" s="32"/>
      <c r="Z2" s="32"/>
    </row>
    <row r="3" spans="1:26" ht="14.4" x14ac:dyDescent="0.25">
      <c r="B3" s="75">
        <f>'Población total'!I4</f>
        <v>10996</v>
      </c>
      <c r="C3" s="91">
        <f>2860+421</f>
        <v>3281</v>
      </c>
      <c r="D3" s="92">
        <v>3972</v>
      </c>
      <c r="E3" s="93">
        <f>'Población total'!I20</f>
        <v>165731</v>
      </c>
      <c r="F3" s="94">
        <f>46347+4374</f>
        <v>50721</v>
      </c>
      <c r="G3" s="95">
        <v>56963</v>
      </c>
      <c r="H3" s="93">
        <f>'Población total'!I36</f>
        <v>361873</v>
      </c>
      <c r="I3" s="94">
        <f>98805+5908</f>
        <v>104713</v>
      </c>
      <c r="J3" s="96">
        <v>112275</v>
      </c>
      <c r="K3" s="93">
        <f>'Población total'!I52</f>
        <v>13317</v>
      </c>
      <c r="L3" s="94">
        <f>3495+449</f>
        <v>3944</v>
      </c>
      <c r="M3" s="96">
        <v>4548</v>
      </c>
      <c r="N3" s="93">
        <f>SUM(B3,E3,H3,K3)</f>
        <v>551917</v>
      </c>
      <c r="O3" s="94">
        <f>SUM(C3,F3,I3,L3)</f>
        <v>162659</v>
      </c>
      <c r="P3" s="96">
        <f>SUM(D3,G3,J3,M3)</f>
        <v>177758</v>
      </c>
    </row>
    <row r="4" spans="1:26" ht="13.2" x14ac:dyDescent="0.25">
      <c r="D4" s="97"/>
      <c r="G4" s="97"/>
      <c r="J4" s="97"/>
      <c r="M4" s="97"/>
      <c r="P4" s="97"/>
    </row>
    <row r="5" spans="1:26" ht="13.2" x14ac:dyDescent="0.25">
      <c r="B5" s="21" t="s">
        <v>80</v>
      </c>
      <c r="C5" s="98" t="s">
        <v>81</v>
      </c>
      <c r="D5" s="99" t="s">
        <v>82</v>
      </c>
      <c r="E5" s="21" t="s">
        <v>80</v>
      </c>
      <c r="F5" s="42" t="s">
        <v>81</v>
      </c>
      <c r="G5" s="99" t="s">
        <v>82</v>
      </c>
      <c r="H5" s="21" t="s">
        <v>80</v>
      </c>
      <c r="I5" s="42" t="s">
        <v>81</v>
      </c>
      <c r="J5" s="99" t="s">
        <v>82</v>
      </c>
      <c r="K5" s="21" t="s">
        <v>80</v>
      </c>
      <c r="L5" s="42" t="s">
        <v>81</v>
      </c>
      <c r="M5" s="99" t="s">
        <v>82</v>
      </c>
      <c r="N5" s="21" t="s">
        <v>80</v>
      </c>
      <c r="O5" s="42" t="s">
        <v>81</v>
      </c>
      <c r="P5" s="99" t="s">
        <v>82</v>
      </c>
    </row>
    <row r="6" spans="1:26" ht="13.2" x14ac:dyDescent="0.25">
      <c r="B6" s="24">
        <v>44927</v>
      </c>
      <c r="C6" s="46">
        <f>'Población total'!I5</f>
        <v>13413.751508192716</v>
      </c>
      <c r="D6" s="100">
        <f t="shared" ref="D6:D17" si="0">C6/$D$3</f>
        <v>3.3770774189810462</v>
      </c>
      <c r="E6" s="24">
        <v>44927</v>
      </c>
      <c r="F6" s="46">
        <f>'Población total'!I21</f>
        <v>168266.9989084698</v>
      </c>
      <c r="G6" s="101">
        <f t="shared" ref="G6:G17" si="1">F6/$G$3</f>
        <v>2.9539701017936171</v>
      </c>
      <c r="H6" s="24">
        <v>44927</v>
      </c>
      <c r="I6" s="46">
        <f>'Población total'!I37</f>
        <v>368271.98608307907</v>
      </c>
      <c r="J6" s="101">
        <f>I6/$J$3</f>
        <v>3.2800889430690634</v>
      </c>
      <c r="K6" s="24">
        <v>44927</v>
      </c>
      <c r="L6" s="46">
        <f>'Población total'!I53</f>
        <v>13698.23960218484</v>
      </c>
      <c r="M6" s="101">
        <f>L6/$M$3</f>
        <v>3.01192603390168</v>
      </c>
      <c r="N6" s="24">
        <v>44927</v>
      </c>
      <c r="O6" s="46">
        <f>SUM(C6,F6,I6,L6)</f>
        <v>563650.97610192641</v>
      </c>
      <c r="P6" s="314">
        <f>O6/$P$3</f>
        <v>3.1708895020304371</v>
      </c>
    </row>
    <row r="7" spans="1:26" ht="13.2" x14ac:dyDescent="0.25">
      <c r="B7" s="24">
        <v>44958</v>
      </c>
      <c r="C7" s="46">
        <f>'Población total'!I6</f>
        <v>13243.835866867479</v>
      </c>
      <c r="D7" s="100">
        <f t="shared" si="0"/>
        <v>3.3342990601378348</v>
      </c>
      <c r="E7" s="24">
        <v>44958</v>
      </c>
      <c r="F7" s="46">
        <f>'Población total'!I22</f>
        <v>168193.65288040065</v>
      </c>
      <c r="G7" s="101">
        <f t="shared" si="1"/>
        <v>2.9526824935554772</v>
      </c>
      <c r="H7" s="24">
        <v>44958</v>
      </c>
      <c r="I7" s="46">
        <f>'Población total'!I38</f>
        <v>368392.25683973584</v>
      </c>
      <c r="J7" s="101">
        <f>I7/$J$3</f>
        <v>3.2811601588932162</v>
      </c>
      <c r="K7" s="24">
        <v>44958</v>
      </c>
      <c r="L7" s="46">
        <f>'Población total'!I54</f>
        <v>13572.058866172776</v>
      </c>
      <c r="M7" s="101">
        <f>L7/$M$3</f>
        <v>2.9841818087451135</v>
      </c>
      <c r="N7" s="24">
        <v>44958</v>
      </c>
      <c r="O7" s="46">
        <f t="shared" ref="O7:O17" si="2">SUM(C7,F7,I7,L7)</f>
        <v>563401.8044531768</v>
      </c>
      <c r="P7" s="314">
        <f>O7/$P$3</f>
        <v>3.1694877555619256</v>
      </c>
    </row>
    <row r="8" spans="1:26" ht="13.2" x14ac:dyDescent="0.25">
      <c r="B8" s="24">
        <v>44986</v>
      </c>
      <c r="C8" s="46">
        <f>'Población total'!I7</f>
        <v>13170.22027996647</v>
      </c>
      <c r="D8" s="100">
        <f t="shared" si="0"/>
        <v>3.3157654279875302</v>
      </c>
      <c r="E8" s="24">
        <v>44986</v>
      </c>
      <c r="F8" s="46">
        <f>'Población total'!I23</f>
        <v>168480.94284421019</v>
      </c>
      <c r="G8" s="101">
        <f t="shared" si="1"/>
        <v>2.9577259421766793</v>
      </c>
      <c r="H8" s="24">
        <v>44986</v>
      </c>
      <c r="I8" s="46">
        <f>'Población total'!I39</f>
        <v>367621.37367445475</v>
      </c>
      <c r="J8" s="101">
        <f>I8/$J$3</f>
        <v>3.2742941320370051</v>
      </c>
      <c r="K8" s="24">
        <v>44986</v>
      </c>
      <c r="L8" s="46">
        <f>'Población total'!I55</f>
        <v>13519.840721728024</v>
      </c>
      <c r="M8" s="101">
        <f>L8/$M$3</f>
        <v>2.9727002466420456</v>
      </c>
      <c r="N8" s="24">
        <v>44986</v>
      </c>
      <c r="O8" s="46">
        <f t="shared" si="2"/>
        <v>562792.37752035947</v>
      </c>
      <c r="P8" s="314">
        <f>O8/$P$3</f>
        <v>3.1660593476544485</v>
      </c>
    </row>
    <row r="9" spans="1:26" ht="13.2" x14ac:dyDescent="0.25">
      <c r="B9" s="24">
        <v>45017</v>
      </c>
      <c r="C9" s="46">
        <f>'Población total'!I8</f>
        <v>13343.143162324588</v>
      </c>
      <c r="D9" s="100">
        <f t="shared" si="0"/>
        <v>3.3593008968591613</v>
      </c>
      <c r="E9" s="24">
        <v>45017</v>
      </c>
      <c r="F9" s="46">
        <f>'Población total'!I24</f>
        <v>168186.17935242693</v>
      </c>
      <c r="G9" s="101">
        <f t="shared" si="1"/>
        <v>2.9525512938649112</v>
      </c>
      <c r="H9" s="24">
        <v>45017</v>
      </c>
      <c r="I9" s="46">
        <f>'Población total'!I40</f>
        <v>367152.98868439283</v>
      </c>
      <c r="J9" s="101">
        <f>I9/$J$3</f>
        <v>3.2701223663717909</v>
      </c>
      <c r="K9" s="24">
        <v>45017</v>
      </c>
      <c r="L9" s="46">
        <f>'Población total'!I56</f>
        <v>13642.592471911039</v>
      </c>
      <c r="M9" s="101">
        <f>L9/$M$3</f>
        <v>2.9996905171308352</v>
      </c>
      <c r="N9" s="24">
        <v>45017</v>
      </c>
      <c r="O9" s="46">
        <f t="shared" si="2"/>
        <v>562324.90367105533</v>
      </c>
      <c r="P9" s="314">
        <f>O9/$P$3</f>
        <v>3.1634295146831946</v>
      </c>
    </row>
    <row r="10" spans="1:26" ht="13.2" x14ac:dyDescent="0.25">
      <c r="B10" s="24">
        <v>45047</v>
      </c>
      <c r="C10" s="46">
        <f>'Población total'!I9</f>
        <v>12762.797402635168</v>
      </c>
      <c r="D10" s="100">
        <f t="shared" si="0"/>
        <v>3.2131916925063364</v>
      </c>
      <c r="E10" s="24">
        <v>45047</v>
      </c>
      <c r="F10" s="46">
        <f>'Población total'!I25</f>
        <v>168247.17372650703</v>
      </c>
      <c r="G10" s="101">
        <f t="shared" si="1"/>
        <v>2.9536220656655554</v>
      </c>
      <c r="H10" s="24">
        <v>45047</v>
      </c>
      <c r="I10" s="46">
        <f>'Población total'!I41</f>
        <v>367263.76689235284</v>
      </c>
      <c r="J10" s="101">
        <f>I10/$J$3</f>
        <v>3.2711090348906957</v>
      </c>
      <c r="K10" s="24">
        <v>45047</v>
      </c>
      <c r="L10" s="46">
        <f>'Población total'!I57</f>
        <v>13673.766979459087</v>
      </c>
      <c r="M10" s="101">
        <f>L10/$M$3</f>
        <v>3.0065450702416641</v>
      </c>
      <c r="N10" s="24">
        <v>45047</v>
      </c>
      <c r="O10" s="46">
        <f t="shared" si="2"/>
        <v>561947.50500095414</v>
      </c>
      <c r="P10" s="314">
        <f>O10/$P$3</f>
        <v>3.1613064109685873</v>
      </c>
    </row>
    <row r="11" spans="1:26" ht="13.2" x14ac:dyDescent="0.25">
      <c r="B11" s="24">
        <v>45078</v>
      </c>
      <c r="C11" s="46">
        <f>'Población total'!I10</f>
        <v>12521.816904041856</v>
      </c>
      <c r="D11" s="100">
        <f t="shared" si="0"/>
        <v>3.1525218791646163</v>
      </c>
      <c r="E11" s="24">
        <v>45078</v>
      </c>
      <c r="F11" s="46">
        <f>'Población total'!I26</f>
        <v>168409.48650894829</v>
      </c>
      <c r="G11" s="101">
        <f t="shared" si="1"/>
        <v>2.9564715079779558</v>
      </c>
      <c r="H11" s="24">
        <v>45078</v>
      </c>
      <c r="I11" s="46">
        <f>'Población total'!I42</f>
        <v>367227.05776115292</v>
      </c>
      <c r="J11" s="101">
        <f>I11/$J$3</f>
        <v>3.2707820775876457</v>
      </c>
      <c r="K11" s="24">
        <v>45078</v>
      </c>
      <c r="L11" s="46">
        <f>'Población total'!I58</f>
        <v>13588.68770185721</v>
      </c>
      <c r="M11" s="101">
        <f>L11/$M$3</f>
        <v>2.9878381050697471</v>
      </c>
      <c r="N11" s="24">
        <v>45078</v>
      </c>
      <c r="O11" s="46">
        <f t="shared" si="2"/>
        <v>561747.04887600022</v>
      </c>
      <c r="P11" s="314">
        <f>O11/$P$3</f>
        <v>3.1601787198100801</v>
      </c>
    </row>
    <row r="12" spans="1:26" ht="13.2" x14ac:dyDescent="0.25">
      <c r="B12" s="24">
        <v>45108</v>
      </c>
      <c r="C12" s="46">
        <f>'Población total'!I11</f>
        <v>12946.752831335314</v>
      </c>
      <c r="D12" s="100">
        <f t="shared" si="0"/>
        <v>3.2595047410209754</v>
      </c>
      <c r="E12" s="24">
        <v>45108</v>
      </c>
      <c r="F12" s="46">
        <f>'Población total'!I27</f>
        <v>168419.05977951069</v>
      </c>
      <c r="G12" s="101">
        <f t="shared" si="1"/>
        <v>2.9566395691854481</v>
      </c>
      <c r="H12" s="24">
        <v>45108</v>
      </c>
      <c r="I12" s="46">
        <f>'Población total'!I43</f>
        <v>367782.27840412501</v>
      </c>
      <c r="J12" s="101">
        <f>I12/$J$3</f>
        <v>3.2757272625617904</v>
      </c>
      <c r="K12" s="24">
        <v>45108</v>
      </c>
      <c r="L12" s="46">
        <f>'Población total'!I59</f>
        <v>13621.38236077307</v>
      </c>
      <c r="M12" s="101">
        <f>L12/$M$3</f>
        <v>2.9950269043036655</v>
      </c>
      <c r="N12" s="24">
        <v>45108</v>
      </c>
      <c r="O12" s="46">
        <f t="shared" si="2"/>
        <v>562769.47337574407</v>
      </c>
      <c r="P12" s="314">
        <f>O12/$P$3</f>
        <v>3.165930497506408</v>
      </c>
    </row>
    <row r="13" spans="1:26" ht="13.2" x14ac:dyDescent="0.25">
      <c r="B13" s="24">
        <v>45139</v>
      </c>
      <c r="C13" s="46">
        <f>'Población total'!I12</f>
        <v>12685.238523429802</v>
      </c>
      <c r="D13" s="100">
        <f t="shared" si="0"/>
        <v>3.1936652878725584</v>
      </c>
      <c r="E13" s="24">
        <v>45139</v>
      </c>
      <c r="F13" s="46">
        <f>'Población total'!I28</f>
        <v>168507.44573548072</v>
      </c>
      <c r="G13" s="101">
        <f t="shared" si="1"/>
        <v>2.9581912071955605</v>
      </c>
      <c r="H13" s="24">
        <v>45139</v>
      </c>
      <c r="I13" s="46">
        <f>'Población total'!I44</f>
        <v>369178.24398417713</v>
      </c>
      <c r="J13" s="101">
        <f>I13/$J$3</f>
        <v>3.2881607123952539</v>
      </c>
      <c r="K13" s="24">
        <v>45139</v>
      </c>
      <c r="L13" s="46">
        <f>'Población total'!I60</f>
        <v>13606.224356964678</v>
      </c>
      <c r="M13" s="101">
        <f>L13/$M$3</f>
        <v>2.9916940098866927</v>
      </c>
      <c r="N13" s="24">
        <v>45139</v>
      </c>
      <c r="O13" s="46">
        <f t="shared" si="2"/>
        <v>563977.1526000523</v>
      </c>
      <c r="P13" s="314">
        <f>O13/$P$3</f>
        <v>3.172724448970242</v>
      </c>
    </row>
    <row r="14" spans="1:26" ht="13.2" x14ac:dyDescent="0.25">
      <c r="B14" s="24">
        <v>45170</v>
      </c>
      <c r="C14" s="46">
        <f>'Población total'!I13</f>
        <v>13183.179426759429</v>
      </c>
      <c r="D14" s="100">
        <f t="shared" si="0"/>
        <v>3.3190280530612863</v>
      </c>
      <c r="E14" s="24">
        <v>45170</v>
      </c>
      <c r="F14" s="46">
        <f>'Población total'!I29</f>
        <v>168359.85285234978</v>
      </c>
      <c r="G14" s="101">
        <f t="shared" si="1"/>
        <v>2.9556001764715654</v>
      </c>
      <c r="H14" s="24">
        <v>45170</v>
      </c>
      <c r="I14" s="46">
        <f>'Población total'!I45</f>
        <v>367137.50280735741</v>
      </c>
      <c r="J14" s="101">
        <f>I14/$J$3</f>
        <v>3.2699844382752832</v>
      </c>
      <c r="K14" s="24">
        <v>45170</v>
      </c>
      <c r="L14" s="46">
        <f>'Población total'!I61</f>
        <v>13605.154767828144</v>
      </c>
      <c r="M14" s="101">
        <f>L14/$M$3</f>
        <v>2.9914588319762849</v>
      </c>
      <c r="N14" s="24">
        <v>45170</v>
      </c>
      <c r="O14" s="46">
        <f t="shared" si="2"/>
        <v>562285.68985429476</v>
      </c>
      <c r="P14" s="314">
        <f>O14/$P$3</f>
        <v>3.1632089124219149</v>
      </c>
    </row>
    <row r="15" spans="1:26" ht="13.2" x14ac:dyDescent="0.25">
      <c r="B15" s="24">
        <v>45200</v>
      </c>
      <c r="C15" s="46">
        <f>'Población total'!I14</f>
        <v>13155.680374897476</v>
      </c>
      <c r="D15" s="100">
        <f t="shared" si="0"/>
        <v>3.312104827516988</v>
      </c>
      <c r="E15" s="24">
        <v>45200</v>
      </c>
      <c r="F15" s="46">
        <f>'Población total'!I30</f>
        <v>168736.79619626442</v>
      </c>
      <c r="G15" s="101">
        <f t="shared" si="1"/>
        <v>2.9622175130569741</v>
      </c>
      <c r="H15" s="24">
        <v>45200</v>
      </c>
      <c r="I15" s="46">
        <f>'Población total'!I46</f>
        <v>368623.39646495436</v>
      </c>
      <c r="J15" s="101">
        <f>I15/$J$3</f>
        <v>3.2832188507232631</v>
      </c>
      <c r="K15" s="24">
        <v>45200</v>
      </c>
      <c r="L15" s="46">
        <f>'Población total'!I62</f>
        <v>13581.434845761667</v>
      </c>
      <c r="M15" s="101">
        <f>L15/$M$3</f>
        <v>2.9862433697804898</v>
      </c>
      <c r="N15" s="24">
        <v>45200</v>
      </c>
      <c r="O15" s="46">
        <f t="shared" si="2"/>
        <v>564097.30788187787</v>
      </c>
      <c r="P15" s="314">
        <f>O15/$P$3</f>
        <v>3.1734003976297993</v>
      </c>
    </row>
    <row r="16" spans="1:26" ht="13.2" x14ac:dyDescent="0.25">
      <c r="B16" s="24">
        <v>45231</v>
      </c>
      <c r="C16" s="46">
        <f>'Población total'!I15</f>
        <v>13403.329957270311</v>
      </c>
      <c r="D16" s="100">
        <f t="shared" si="0"/>
        <v>3.3744536649723842</v>
      </c>
      <c r="E16" s="24">
        <v>45231</v>
      </c>
      <c r="F16" s="46">
        <f>'Población total'!I31</f>
        <v>168419.76607040002</v>
      </c>
      <c r="G16" s="101">
        <f t="shared" si="1"/>
        <v>2.9566519683022316</v>
      </c>
      <c r="H16" s="24">
        <v>45231</v>
      </c>
      <c r="I16" s="46">
        <f>'Población total'!I47</f>
        <v>368772.25245764217</v>
      </c>
      <c r="J16" s="101">
        <f>I16/$J$3</f>
        <v>3.2845446667347331</v>
      </c>
      <c r="K16" s="24">
        <v>45231</v>
      </c>
      <c r="L16" s="46">
        <f>'Población total'!I63</f>
        <v>13589.159624808643</v>
      </c>
      <c r="M16" s="101">
        <f>L16/$M$3</f>
        <v>2.9879418700106952</v>
      </c>
      <c r="N16" s="24">
        <v>45231</v>
      </c>
      <c r="O16" s="46">
        <f t="shared" si="2"/>
        <v>564184.50811012113</v>
      </c>
      <c r="P16" s="314">
        <f>O16/$P$3</f>
        <v>3.1738909534880069</v>
      </c>
    </row>
    <row r="17" spans="2:16" ht="13.2" x14ac:dyDescent="0.25">
      <c r="B17" s="24">
        <v>45261</v>
      </c>
      <c r="C17" s="46">
        <f>'Población total'!I16</f>
        <v>13347.03000263419</v>
      </c>
      <c r="D17" s="100">
        <f t="shared" si="0"/>
        <v>3.3602794568565435</v>
      </c>
      <c r="E17" s="24">
        <v>45261</v>
      </c>
      <c r="F17" s="46">
        <f>'Población total'!I32</f>
        <v>168448.47076938394</v>
      </c>
      <c r="G17" s="101">
        <f t="shared" si="1"/>
        <v>2.9571558866173473</v>
      </c>
      <c r="H17" s="24">
        <v>45261</v>
      </c>
      <c r="I17" s="46">
        <f>'Población total'!I48</f>
        <v>366532.99591906113</v>
      </c>
      <c r="J17" s="101">
        <f>I17/$J$3</f>
        <v>3.2646002753868726</v>
      </c>
      <c r="K17" s="24">
        <v>45261</v>
      </c>
      <c r="L17" s="46">
        <f>'Población total'!I64</f>
        <v>13645</v>
      </c>
      <c r="M17" s="101">
        <f>L17/$M$3</f>
        <v>3.0002198768689534</v>
      </c>
      <c r="N17" s="24">
        <v>45261</v>
      </c>
      <c r="O17" s="46">
        <f t="shared" si="2"/>
        <v>561973.49669107923</v>
      </c>
      <c r="P17" s="314">
        <f>O17/$P$3</f>
        <v>3.1614526304924628</v>
      </c>
    </row>
    <row r="18" spans="2:16" ht="13.2" x14ac:dyDescent="0.25">
      <c r="C18" s="102" t="s">
        <v>83</v>
      </c>
      <c r="D18" s="103">
        <f>B3/C3</f>
        <v>3.3514172508381592</v>
      </c>
      <c r="F18" s="102" t="s">
        <v>83</v>
      </c>
      <c r="G18" s="103">
        <f>E3/F3</f>
        <v>3.2675026123301985</v>
      </c>
      <c r="I18" s="102" t="s">
        <v>83</v>
      </c>
      <c r="J18" s="103">
        <f>H3/I3</f>
        <v>3.4558555289219104</v>
      </c>
      <c r="L18" s="102" t="s">
        <v>83</v>
      </c>
      <c r="M18" s="103">
        <f>K3/L3</f>
        <v>3.3765212981744424</v>
      </c>
      <c r="O18" s="102" t="s">
        <v>83</v>
      </c>
      <c r="P18" s="103">
        <f>N3/O3</f>
        <v>3.3930922973828683</v>
      </c>
    </row>
    <row r="20" spans="2:16" ht="15.75" customHeight="1" x14ac:dyDescent="0.25">
      <c r="B20" s="42" t="s">
        <v>0</v>
      </c>
      <c r="C20" s="21" t="s">
        <v>52</v>
      </c>
      <c r="D20" s="68">
        <v>44927</v>
      </c>
      <c r="E20" s="68">
        <v>44958</v>
      </c>
      <c r="F20" s="68">
        <v>44986</v>
      </c>
      <c r="G20" s="68">
        <v>45017</v>
      </c>
      <c r="H20" s="68">
        <v>45047</v>
      </c>
      <c r="I20" s="68">
        <v>45078</v>
      </c>
      <c r="J20" s="68">
        <v>45108</v>
      </c>
      <c r="K20" s="68">
        <v>45139</v>
      </c>
      <c r="L20" s="68">
        <v>45170</v>
      </c>
      <c r="M20" s="68">
        <v>45200</v>
      </c>
      <c r="N20" s="68">
        <v>45231</v>
      </c>
      <c r="O20" s="68">
        <v>45261</v>
      </c>
    </row>
    <row r="21" spans="2:16" ht="13.2" x14ac:dyDescent="0.25">
      <c r="B21" s="21" t="s">
        <v>37</v>
      </c>
      <c r="C21" s="53">
        <f t="shared" ref="C21:C23" si="3">AVERAGE(D21:O21)</f>
        <v>0.98394175372227144</v>
      </c>
      <c r="D21" s="271">
        <f>D6/$D$18</f>
        <v>1.0076565125206267</v>
      </c>
      <c r="E21" s="271">
        <f>D7/$D$18</f>
        <v>0.99489225321137098</v>
      </c>
      <c r="F21" s="271">
        <f>D8/$D$18</f>
        <v>0.98936216526255782</v>
      </c>
      <c r="G21" s="271">
        <f>D9/$D$18</f>
        <v>1.002352331992989</v>
      </c>
      <c r="H21" s="271">
        <f>D10/$D$18</f>
        <v>0.95875608795137224</v>
      </c>
      <c r="I21" s="271">
        <f>D11/$D$18</f>
        <v>0.94065335445062803</v>
      </c>
      <c r="J21" s="271">
        <f>D12/$D$18</f>
        <v>0.97257503231082398</v>
      </c>
      <c r="K21" s="271">
        <f>D13/$D$18</f>
        <v>0.95292977532828882</v>
      </c>
      <c r="L21" s="271">
        <f>D14/$D$18</f>
        <v>0.9903356713435868</v>
      </c>
      <c r="M21" s="271">
        <f>D15/$D$18</f>
        <v>0.98826991079331006</v>
      </c>
      <c r="N21" s="271">
        <f>D16/$D$18</f>
        <v>1.0068736335735169</v>
      </c>
      <c r="O21" s="271">
        <f>D17/$D$18</f>
        <v>1.0026443159281846</v>
      </c>
    </row>
    <row r="22" spans="2:16" ht="13.2" x14ac:dyDescent="0.25">
      <c r="B22" s="21" t="s">
        <v>39</v>
      </c>
      <c r="C22" s="53">
        <f t="shared" si="3"/>
        <v>0.90470419192120233</v>
      </c>
      <c r="D22" s="236">
        <f>G6/$G$18</f>
        <v>0.90404521503565449</v>
      </c>
      <c r="E22" s="236">
        <f>G7/$G$18</f>
        <v>0.90365115009037156</v>
      </c>
      <c r="F22" s="236">
        <f>G8/$G$18</f>
        <v>0.90519466794470171</v>
      </c>
      <c r="G22" s="236">
        <f>G9/$G$18</f>
        <v>0.90361099719498561</v>
      </c>
      <c r="H22" s="236">
        <f>G10/$G$18</f>
        <v>0.90393870062102222</v>
      </c>
      <c r="I22" s="236">
        <f>G11/$G$18</f>
        <v>0.90481075571950875</v>
      </c>
      <c r="J22" s="236">
        <f>G12/$G$18</f>
        <v>0.90486218986583755</v>
      </c>
      <c r="K22" s="236">
        <f>G13/$G$18</f>
        <v>0.90533705957344146</v>
      </c>
      <c r="L22" s="236">
        <f>G14/$G$18</f>
        <v>0.9045440898251641</v>
      </c>
      <c r="M22" s="236">
        <f>G15/$G$18</f>
        <v>0.90656928685498062</v>
      </c>
      <c r="N22" s="236">
        <f>G16/$G$18</f>
        <v>0.90486598454276812</v>
      </c>
      <c r="O22" s="236">
        <f>G17/$G$18</f>
        <v>0.9050202057859934</v>
      </c>
    </row>
    <row r="23" spans="2:16" ht="13.2" x14ac:dyDescent="0.25">
      <c r="B23" s="21" t="s">
        <v>40</v>
      </c>
      <c r="C23" s="104">
        <f t="shared" si="3"/>
        <v>0.94799952790057163</v>
      </c>
      <c r="D23" s="236">
        <f>J6/$J$18</f>
        <v>0.94913948676908977</v>
      </c>
      <c r="E23" s="236">
        <f>J7/$J$18</f>
        <v>0.94944945800926106</v>
      </c>
      <c r="F23" s="236">
        <f>J8/$J$18</f>
        <v>0.9474626773702125</v>
      </c>
      <c r="G23" s="236">
        <f>J9/$J$18</f>
        <v>0.94625551878667191</v>
      </c>
      <c r="H23" s="236">
        <f>J10/$J$18</f>
        <v>0.94654102508479332</v>
      </c>
      <c r="I23" s="236">
        <f>J11/$J$18</f>
        <v>0.94644641542871433</v>
      </c>
      <c r="J23" s="236">
        <f>J12/$J$18</f>
        <v>0.9478773736770435</v>
      </c>
      <c r="K23" s="236">
        <f>J13/$J$18</f>
        <v>0.95147516580967417</v>
      </c>
      <c r="L23" s="236">
        <f>J14/$J$18</f>
        <v>0.94621560736810906</v>
      </c>
      <c r="M23" s="236">
        <f>J15/$J$18</f>
        <v>0.95004516920517712</v>
      </c>
      <c r="N23" s="236">
        <f>J16/$J$18</f>
        <v>0.95042881256074396</v>
      </c>
      <c r="O23" s="236">
        <f>J17/$J$18</f>
        <v>0.94465762473736803</v>
      </c>
    </row>
    <row r="24" spans="2:16" ht="13.2" x14ac:dyDescent="0.25">
      <c r="B24" s="251" t="s">
        <v>53</v>
      </c>
      <c r="C24" s="313">
        <f>AVERAGE(D24:O24)</f>
        <v>0.88640209535516146</v>
      </c>
      <c r="D24" s="276">
        <f>M6/$M$18</f>
        <v>0.89202044587431295</v>
      </c>
      <c r="E24" s="276">
        <f>M7/$M$18</f>
        <v>0.88380363848394738</v>
      </c>
      <c r="F24" s="276">
        <f>M8/$M$18</f>
        <v>0.88040322690968142</v>
      </c>
      <c r="G24" s="276">
        <f>M9/$M$18</f>
        <v>0.88839674097499544</v>
      </c>
      <c r="H24" s="276">
        <f>M10/$M$18</f>
        <v>0.89042680461313528</v>
      </c>
      <c r="I24" s="276">
        <f>M11/$M$18</f>
        <v>0.88488649743899395</v>
      </c>
      <c r="J24" s="276">
        <f>M12/$M$18</f>
        <v>0.88701555234464635</v>
      </c>
      <c r="K24" s="276">
        <f>M13/$M$18</f>
        <v>0.88602847300391341</v>
      </c>
      <c r="L24" s="276">
        <f>M14/$M$18</f>
        <v>0.88595882205560317</v>
      </c>
      <c r="M24" s="276">
        <f>M15/$M$18</f>
        <v>0.88441419617137873</v>
      </c>
      <c r="N24" s="276">
        <f>M16/$M$18</f>
        <v>0.88491722875438772</v>
      </c>
      <c r="O24" s="276">
        <f>M17/$M$18</f>
        <v>0.88855351763694168</v>
      </c>
    </row>
    <row r="25" spans="2:16" ht="15.75" customHeight="1" x14ac:dyDescent="0.25">
      <c r="B25" s="256" t="s">
        <v>142</v>
      </c>
      <c r="C25" s="257">
        <f>AVERAGE(D25:O25)</f>
        <v>0.93331676438944455</v>
      </c>
      <c r="D25" s="315">
        <f>P6/$P$18</f>
        <v>0.93451318859677979</v>
      </c>
      <c r="E25" s="315">
        <f>P7/$P$18</f>
        <v>0.93410007090186986</v>
      </c>
      <c r="F25" s="315">
        <f>P8/$P$18</f>
        <v>0.9330896628118448</v>
      </c>
      <c r="G25" s="315">
        <f>P9/$P$18</f>
        <v>0.93231460786468578</v>
      </c>
      <c r="H25" s="315">
        <f>P10/$P$18</f>
        <v>0.93168889434777236</v>
      </c>
      <c r="I25" s="315">
        <f>P11/$P$18</f>
        <v>0.93135654525152844</v>
      </c>
      <c r="J25" s="315">
        <f>P12/$P$18</f>
        <v>0.93305168855805276</v>
      </c>
      <c r="K25" s="315">
        <f>P13/$P$18</f>
        <v>0.93505397758186581</v>
      </c>
      <c r="L25" s="315">
        <f>P14/$P$18</f>
        <v>0.93224959275694763</v>
      </c>
      <c r="M25" s="315">
        <f>P15/$P$18</f>
        <v>0.93525319074800295</v>
      </c>
      <c r="N25" s="315">
        <f>P16/$P$18</f>
        <v>0.93539776561223109</v>
      </c>
      <c r="O25" s="315">
        <f>P17/$P$18</f>
        <v>0.93173198764175325</v>
      </c>
    </row>
    <row r="27" spans="2:16" ht="15.75" customHeight="1" x14ac:dyDescent="0.25">
      <c r="B27" s="470" t="s">
        <v>37</v>
      </c>
      <c r="C27" s="470"/>
    </row>
    <row r="28" spans="2:16" ht="15.75" customHeight="1" x14ac:dyDescent="0.25">
      <c r="B28" s="234" t="s">
        <v>38</v>
      </c>
      <c r="C28" s="230">
        <v>1.1897161590018954</v>
      </c>
    </row>
    <row r="29" spans="2:16" ht="15.75" customHeight="1" x14ac:dyDescent="0.25">
      <c r="B29" s="234" t="s">
        <v>140</v>
      </c>
      <c r="C29" s="230">
        <v>1.0112587351516111</v>
      </c>
      <c r="L29" s="381"/>
    </row>
    <row r="30" spans="2:16" ht="15.75" customHeight="1" x14ac:dyDescent="0.25">
      <c r="B30" s="470" t="s">
        <v>39</v>
      </c>
      <c r="C30" s="470"/>
    </row>
    <row r="31" spans="2:16" ht="15.75" customHeight="1" x14ac:dyDescent="0.25">
      <c r="B31" s="234" t="s">
        <v>38</v>
      </c>
      <c r="C31" s="230">
        <v>1.0160419724454852</v>
      </c>
    </row>
    <row r="32" spans="2:16" ht="15.75" customHeight="1" x14ac:dyDescent="0.25">
      <c r="B32" s="234" t="s">
        <v>140</v>
      </c>
      <c r="C32" s="230">
        <v>0.86363567657866236</v>
      </c>
    </row>
    <row r="33" spans="2:3" ht="15.75" customHeight="1" x14ac:dyDescent="0.25">
      <c r="B33" s="470" t="s">
        <v>2</v>
      </c>
      <c r="C33" s="470"/>
    </row>
    <row r="34" spans="2:3" ht="15.75" customHeight="1" x14ac:dyDescent="0.25">
      <c r="B34" s="234" t="s">
        <v>38</v>
      </c>
      <c r="C34" s="230">
        <v>1.021223714438952</v>
      </c>
    </row>
    <row r="35" spans="2:3" ht="15.75" customHeight="1" x14ac:dyDescent="0.25">
      <c r="B35" s="234" t="s">
        <v>140</v>
      </c>
      <c r="C35" s="230">
        <v>0.86804015727310913</v>
      </c>
    </row>
    <row r="36" spans="2:3" ht="15.75" customHeight="1" x14ac:dyDescent="0.25">
      <c r="B36" s="470" t="s">
        <v>5</v>
      </c>
      <c r="C36" s="470"/>
    </row>
    <row r="37" spans="2:3" ht="15.75" customHeight="1" x14ac:dyDescent="0.25">
      <c r="B37" s="234" t="s">
        <v>38</v>
      </c>
      <c r="C37" s="230">
        <v>1.0409257197718158</v>
      </c>
    </row>
    <row r="38" spans="2:3" ht="15.75" customHeight="1" x14ac:dyDescent="0.25">
      <c r="B38" s="234" t="s">
        <v>140</v>
      </c>
      <c r="C38" s="230">
        <v>0.88478686180604338</v>
      </c>
    </row>
    <row r="39" spans="2:3" ht="15.75" customHeight="1" x14ac:dyDescent="0.25">
      <c r="B39" s="470" t="s">
        <v>40</v>
      </c>
      <c r="C39" s="470"/>
    </row>
    <row r="40" spans="2:3" ht="15.75" customHeight="1" x14ac:dyDescent="0.25">
      <c r="B40" s="234" t="s">
        <v>38</v>
      </c>
      <c r="C40" s="230">
        <v>1.0164606781873946</v>
      </c>
    </row>
    <row r="41" spans="2:3" ht="15.75" customHeight="1" x14ac:dyDescent="0.25">
      <c r="B41" s="234" t="s">
        <v>140</v>
      </c>
      <c r="C41" s="230">
        <v>0.86399157645928537</v>
      </c>
    </row>
    <row r="42" spans="2:3" ht="15.75" customHeight="1" x14ac:dyDescent="0.25">
      <c r="B42" s="470" t="s">
        <v>41</v>
      </c>
      <c r="C42" s="470"/>
    </row>
    <row r="43" spans="2:3" ht="15.75" customHeight="1" x14ac:dyDescent="0.25">
      <c r="B43" s="234" t="s">
        <v>38</v>
      </c>
      <c r="C43" s="230">
        <v>1.0221492722300392</v>
      </c>
    </row>
    <row r="44" spans="2:3" ht="15.75" customHeight="1" x14ac:dyDescent="0.25">
      <c r="B44" s="234" t="s">
        <v>140</v>
      </c>
      <c r="C44" s="230">
        <v>0.86882688139553321</v>
      </c>
    </row>
    <row r="45" spans="2:3" ht="15.75" customHeight="1" x14ac:dyDescent="0.25">
      <c r="B45" s="470" t="s">
        <v>142</v>
      </c>
      <c r="C45" s="470"/>
    </row>
    <row r="46" spans="2:3" ht="15.75" customHeight="1" x14ac:dyDescent="0.25">
      <c r="B46" s="234" t="s">
        <v>38</v>
      </c>
      <c r="C46" s="230">
        <v>1.0204583622868899</v>
      </c>
    </row>
    <row r="47" spans="2:3" ht="15.75" customHeight="1" x14ac:dyDescent="0.25">
      <c r="B47" s="234" t="s">
        <v>140</v>
      </c>
      <c r="C47" s="230">
        <v>0.86738960794385644</v>
      </c>
    </row>
  </sheetData>
  <mergeCells count="11">
    <mergeCell ref="B39:C39"/>
    <mergeCell ref="B42:C42"/>
    <mergeCell ref="B45:C45"/>
    <mergeCell ref="N1:P1"/>
    <mergeCell ref="B27:C27"/>
    <mergeCell ref="B30:C30"/>
    <mergeCell ref="B33:C33"/>
    <mergeCell ref="B36:C36"/>
    <mergeCell ref="K1:M1"/>
    <mergeCell ref="B1:D1"/>
    <mergeCell ref="E1:G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B1:T46"/>
  <sheetViews>
    <sheetView topLeftCell="D1" workbookViewId="0">
      <selection activeCell="O6" sqref="O6:O17"/>
    </sheetView>
  </sheetViews>
  <sheetFormatPr baseColWidth="10" defaultColWidth="12.6640625" defaultRowHeight="15.75" customHeight="1" x14ac:dyDescent="0.25"/>
  <cols>
    <col min="1" max="1" width="7.77734375" customWidth="1"/>
    <col min="2" max="2" width="21.88671875" customWidth="1"/>
    <col min="3" max="3" width="14.109375" customWidth="1"/>
    <col min="6" max="6" width="14.6640625" customWidth="1"/>
    <col min="20" max="20" width="16.44140625" customWidth="1"/>
    <col min="22" max="22" width="13.6640625" bestFit="1" customWidth="1"/>
  </cols>
  <sheetData>
    <row r="1" spans="2:16" ht="13.2" x14ac:dyDescent="0.25">
      <c r="B1" s="492" t="s">
        <v>37</v>
      </c>
      <c r="C1" s="490"/>
      <c r="D1" s="490"/>
      <c r="E1" s="491" t="s">
        <v>39</v>
      </c>
      <c r="F1" s="490"/>
      <c r="G1" s="490"/>
      <c r="H1" s="521" t="s">
        <v>40</v>
      </c>
      <c r="I1" s="521"/>
      <c r="J1" s="521"/>
      <c r="K1" s="491" t="s">
        <v>53</v>
      </c>
      <c r="L1" s="490"/>
      <c r="M1" s="490"/>
      <c r="N1" s="491" t="s">
        <v>142</v>
      </c>
      <c r="O1" s="490"/>
      <c r="P1" s="490"/>
    </row>
    <row r="2" spans="2:16" ht="25.2" customHeight="1" x14ac:dyDescent="0.25">
      <c r="B2" s="87" t="s">
        <v>77</v>
      </c>
      <c r="C2" s="88" t="s">
        <v>84</v>
      </c>
      <c r="D2" s="89" t="s">
        <v>85</v>
      </c>
      <c r="E2" s="87" t="s">
        <v>77</v>
      </c>
      <c r="F2" s="88" t="s">
        <v>84</v>
      </c>
      <c r="G2" s="89" t="s">
        <v>85</v>
      </c>
      <c r="H2" s="87" t="s">
        <v>77</v>
      </c>
      <c r="I2" s="88" t="s">
        <v>84</v>
      </c>
      <c r="J2" s="89" t="s">
        <v>85</v>
      </c>
      <c r="K2" s="87" t="s">
        <v>77</v>
      </c>
      <c r="L2" s="88" t="s">
        <v>84</v>
      </c>
      <c r="M2" s="89" t="s">
        <v>85</v>
      </c>
      <c r="N2" s="87" t="s">
        <v>77</v>
      </c>
      <c r="O2" s="88" t="s">
        <v>84</v>
      </c>
      <c r="P2" s="89" t="s">
        <v>85</v>
      </c>
    </row>
    <row r="3" spans="2:16" ht="13.2" x14ac:dyDescent="0.25">
      <c r="B3" s="75">
        <f>'Población total'!I4</f>
        <v>10996</v>
      </c>
      <c r="C3" s="105">
        <v>7035.98</v>
      </c>
      <c r="D3" s="106">
        <f>C3/B3</f>
        <v>0.63986722444525279</v>
      </c>
      <c r="E3" s="75">
        <f>'Población total'!I20</f>
        <v>165731</v>
      </c>
      <c r="F3" s="105">
        <v>843367.6</v>
      </c>
      <c r="G3" s="106">
        <f>F3/E3</f>
        <v>5.0887739771074809</v>
      </c>
      <c r="H3" s="75">
        <f>'Población total'!I36</f>
        <v>361873</v>
      </c>
      <c r="I3" s="105">
        <v>944415.79</v>
      </c>
      <c r="J3" s="106">
        <f>I3/H3</f>
        <v>2.6097989902534868</v>
      </c>
      <c r="K3" s="75">
        <f>'Población total'!I52</f>
        <v>13317</v>
      </c>
      <c r="L3" s="105">
        <f>44470.85+36182.86</f>
        <v>80653.709999999992</v>
      </c>
      <c r="M3" s="106">
        <f>L3/K3</f>
        <v>6.0564473980626259</v>
      </c>
      <c r="N3" s="75">
        <f>SUM(B3,E3,H3,K3)</f>
        <v>551917</v>
      </c>
      <c r="O3" s="105">
        <f>SUM(C3,F3,I3,L3)</f>
        <v>1875473.08</v>
      </c>
      <c r="P3" s="106">
        <f>O3/N3</f>
        <v>3.3981071066845199</v>
      </c>
    </row>
    <row r="4" spans="2:16" ht="13.2" x14ac:dyDescent="0.25">
      <c r="D4" s="97"/>
      <c r="G4" s="97"/>
      <c r="J4" s="97"/>
      <c r="M4" s="97"/>
      <c r="P4" s="97"/>
    </row>
    <row r="5" spans="2:16" ht="13.2" x14ac:dyDescent="0.25">
      <c r="B5" s="21" t="s">
        <v>80</v>
      </c>
      <c r="C5" s="98" t="s">
        <v>81</v>
      </c>
      <c r="D5" s="103" t="s">
        <v>86</v>
      </c>
      <c r="E5" s="21" t="s">
        <v>80</v>
      </c>
      <c r="F5" s="98" t="s">
        <v>81</v>
      </c>
      <c r="G5" s="103" t="s">
        <v>86</v>
      </c>
      <c r="H5" s="21" t="s">
        <v>80</v>
      </c>
      <c r="I5" s="98" t="s">
        <v>81</v>
      </c>
      <c r="J5" s="103" t="s">
        <v>86</v>
      </c>
      <c r="K5" s="21" t="s">
        <v>80</v>
      </c>
      <c r="L5" s="98" t="s">
        <v>81</v>
      </c>
      <c r="M5" s="103" t="s">
        <v>86</v>
      </c>
      <c r="N5" s="21" t="s">
        <v>80</v>
      </c>
      <c r="O5" s="98" t="s">
        <v>81</v>
      </c>
      <c r="P5" s="103" t="s">
        <v>86</v>
      </c>
    </row>
    <row r="6" spans="2:16" ht="13.2" x14ac:dyDescent="0.25">
      <c r="B6" s="24">
        <v>44927</v>
      </c>
      <c r="C6" s="46">
        <f>'Población total'!I5</f>
        <v>13413.751508192716</v>
      </c>
      <c r="D6" s="107">
        <f t="shared" ref="D6:D17" si="0">$C$3/C6</f>
        <v>0.52453483991429506</v>
      </c>
      <c r="E6" s="24">
        <v>44927</v>
      </c>
      <c r="F6" s="46">
        <f>'Población total'!I21</f>
        <v>168266.9989084698</v>
      </c>
      <c r="G6" s="316">
        <f>$F$3/F6</f>
        <v>5.0120796440825375</v>
      </c>
      <c r="H6" s="24">
        <v>44927</v>
      </c>
      <c r="I6" s="46">
        <f>'Población total'!I37</f>
        <v>368271.98608307907</v>
      </c>
      <c r="J6" s="107">
        <f>$I$3/I6</f>
        <v>2.5644518879775662</v>
      </c>
      <c r="K6" s="24">
        <v>44927</v>
      </c>
      <c r="L6" s="46">
        <f>'Población total'!I53</f>
        <v>13698.23960218484</v>
      </c>
      <c r="M6" s="107">
        <f>$L$3/L6</f>
        <v>5.8878886880571057</v>
      </c>
      <c r="N6" s="24">
        <v>44927</v>
      </c>
      <c r="O6" s="46">
        <f>SUM(C6,F6,I6,L6)</f>
        <v>563650.97610192641</v>
      </c>
      <c r="P6" s="316">
        <f>$O$3/O6</f>
        <v>3.3273659756083767</v>
      </c>
    </row>
    <row r="7" spans="2:16" ht="13.2" x14ac:dyDescent="0.25">
      <c r="B7" s="24">
        <v>44958</v>
      </c>
      <c r="C7" s="46">
        <f>'Población total'!I6</f>
        <v>13243.835866867479</v>
      </c>
      <c r="D7" s="107">
        <f t="shared" si="0"/>
        <v>0.53126451208913972</v>
      </c>
      <c r="E7" s="24">
        <v>44958</v>
      </c>
      <c r="F7" s="46">
        <f>'Población total'!I22</f>
        <v>168193.65288040065</v>
      </c>
      <c r="G7" s="107">
        <f t="shared" ref="G7:G17" si="1">$F$3/F7</f>
        <v>5.0142653159433008</v>
      </c>
      <c r="H7" s="24">
        <v>44958</v>
      </c>
      <c r="I7" s="46">
        <f>'Población total'!I38</f>
        <v>368392.25683973584</v>
      </c>
      <c r="J7" s="107">
        <f>$I$3/I7</f>
        <v>2.563614659281114</v>
      </c>
      <c r="K7" s="24">
        <v>44958</v>
      </c>
      <c r="L7" s="46">
        <f>'Población total'!I54</f>
        <v>13572.058866172776</v>
      </c>
      <c r="M7" s="107">
        <f>$L$3/L7</f>
        <v>5.9426289552149401</v>
      </c>
      <c r="N7" s="24">
        <v>44958</v>
      </c>
      <c r="O7" s="46">
        <f t="shared" ref="O7:O17" si="2">SUM(C7,F7,I7,L7)</f>
        <v>563401.8044531768</v>
      </c>
      <c r="P7" s="316">
        <f>$O$3/O7</f>
        <v>3.3288375457375143</v>
      </c>
    </row>
    <row r="8" spans="2:16" ht="13.2" x14ac:dyDescent="0.25">
      <c r="B8" s="24">
        <v>44986</v>
      </c>
      <c r="C8" s="46">
        <f>'Población total'!I7</f>
        <v>13170.22027996647</v>
      </c>
      <c r="D8" s="107">
        <f t="shared" si="0"/>
        <v>0.5342340409220484</v>
      </c>
      <c r="E8" s="24">
        <v>44986</v>
      </c>
      <c r="F8" s="46">
        <f>'Población total'!I23</f>
        <v>168480.94284421019</v>
      </c>
      <c r="G8" s="107">
        <f t="shared" si="1"/>
        <v>5.0057151020328714</v>
      </c>
      <c r="H8" s="24">
        <v>44986</v>
      </c>
      <c r="I8" s="46">
        <f>'Población total'!I39</f>
        <v>367621.37367445475</v>
      </c>
      <c r="J8" s="107">
        <f>$I$3/I8</f>
        <v>2.5689904277337332</v>
      </c>
      <c r="K8" s="24">
        <v>44986</v>
      </c>
      <c r="L8" s="46">
        <f>'Población total'!I55</f>
        <v>13519.840721728024</v>
      </c>
      <c r="M8" s="107">
        <f>$L$3/L8</f>
        <v>5.9655813748145494</v>
      </c>
      <c r="N8" s="24">
        <v>44986</v>
      </c>
      <c r="O8" s="46">
        <f t="shared" si="2"/>
        <v>562792.37752035947</v>
      </c>
      <c r="P8" s="316">
        <f>$O$3/O8</f>
        <v>3.3324422201012367</v>
      </c>
    </row>
    <row r="9" spans="2:16" ht="13.2" x14ac:dyDescent="0.25">
      <c r="B9" s="24">
        <v>45017</v>
      </c>
      <c r="C9" s="46">
        <f>'Población total'!I8</f>
        <v>13343.143162324588</v>
      </c>
      <c r="D9" s="107">
        <f t="shared" si="0"/>
        <v>0.52731053803474437</v>
      </c>
      <c r="E9" s="24">
        <v>45017</v>
      </c>
      <c r="F9" s="46">
        <f>'Población total'!I24</f>
        <v>168186.17935242693</v>
      </c>
      <c r="G9" s="107">
        <f t="shared" si="1"/>
        <v>5.0144881300428334</v>
      </c>
      <c r="H9" s="24">
        <v>45017</v>
      </c>
      <c r="I9" s="46">
        <f>'Población total'!I40</f>
        <v>367152.98868439283</v>
      </c>
      <c r="J9" s="107">
        <f>$I$3/I9</f>
        <v>2.5722677442558588</v>
      </c>
      <c r="K9" s="24">
        <v>45017</v>
      </c>
      <c r="L9" s="46">
        <f>'Población total'!I56</f>
        <v>13642.592471911039</v>
      </c>
      <c r="M9" s="107">
        <f>$L$3/L9</f>
        <v>5.9119049525271139</v>
      </c>
      <c r="N9" s="24">
        <v>45017</v>
      </c>
      <c r="O9" s="46">
        <f t="shared" si="2"/>
        <v>562324.90367105533</v>
      </c>
      <c r="P9" s="316">
        <f>$O$3/O9</f>
        <v>3.3352125572889451</v>
      </c>
    </row>
    <row r="10" spans="2:16" ht="13.2" x14ac:dyDescent="0.25">
      <c r="B10" s="24">
        <v>45047</v>
      </c>
      <c r="C10" s="46">
        <f>'Población total'!I9</f>
        <v>12762.797402635168</v>
      </c>
      <c r="D10" s="107">
        <f t="shared" si="0"/>
        <v>0.55128823078765343</v>
      </c>
      <c r="E10" s="24">
        <v>45047</v>
      </c>
      <c r="F10" s="46">
        <f>'Población total'!I25</f>
        <v>168247.17372650703</v>
      </c>
      <c r="G10" s="107">
        <f t="shared" si="1"/>
        <v>5.0126702358217923</v>
      </c>
      <c r="H10" s="24">
        <v>45047</v>
      </c>
      <c r="I10" s="46">
        <f>'Población total'!I41</f>
        <v>367263.76689235284</v>
      </c>
      <c r="J10" s="107">
        <f>$I$3/I10</f>
        <v>2.5714918680687981</v>
      </c>
      <c r="K10" s="24">
        <v>45047</v>
      </c>
      <c r="L10" s="46">
        <f>'Población total'!I57</f>
        <v>13673.766979459087</v>
      </c>
      <c r="M10" s="107">
        <f>$L$3/L10</f>
        <v>5.8984265360934591</v>
      </c>
      <c r="N10" s="24">
        <v>45047</v>
      </c>
      <c r="O10" s="46">
        <f t="shared" si="2"/>
        <v>561947.50500095414</v>
      </c>
      <c r="P10" s="316">
        <f>$O$3/O10</f>
        <v>3.3374524547391942</v>
      </c>
    </row>
    <row r="11" spans="2:16" ht="13.2" x14ac:dyDescent="0.25">
      <c r="B11" s="24">
        <v>45078</v>
      </c>
      <c r="C11" s="46">
        <f>'Población total'!I10</f>
        <v>12521.816904041856</v>
      </c>
      <c r="D11" s="107">
        <f t="shared" si="0"/>
        <v>0.56189769056029637</v>
      </c>
      <c r="E11" s="24">
        <v>45078</v>
      </c>
      <c r="F11" s="46">
        <f>'Población total'!I26</f>
        <v>168409.48650894829</v>
      </c>
      <c r="G11" s="107">
        <f t="shared" si="1"/>
        <v>5.0078390326021713</v>
      </c>
      <c r="H11" s="24">
        <v>45078</v>
      </c>
      <c r="I11" s="46">
        <f>'Población total'!I42</f>
        <v>367227.05776115292</v>
      </c>
      <c r="J11" s="107">
        <f>$I$3/I11</f>
        <v>2.5717489222002121</v>
      </c>
      <c r="K11" s="24">
        <v>45078</v>
      </c>
      <c r="L11" s="46">
        <f>'Población total'!I58</f>
        <v>13588.68770185721</v>
      </c>
      <c r="M11" s="107">
        <f>$L$3/L11</f>
        <v>5.9353568033634909</v>
      </c>
      <c r="N11" s="24">
        <v>45078</v>
      </c>
      <c r="O11" s="46">
        <f t="shared" si="2"/>
        <v>561747.04887600022</v>
      </c>
      <c r="P11" s="316">
        <f>$O$3/O11</f>
        <v>3.3386434049856328</v>
      </c>
    </row>
    <row r="12" spans="2:16" ht="13.2" x14ac:dyDescent="0.25">
      <c r="B12" s="24">
        <v>45108</v>
      </c>
      <c r="C12" s="46">
        <f>'Población total'!I11</f>
        <v>12946.752831335314</v>
      </c>
      <c r="D12" s="107">
        <f t="shared" si="0"/>
        <v>0.54345518846784968</v>
      </c>
      <c r="E12" s="24">
        <v>45108</v>
      </c>
      <c r="F12" s="46">
        <f>'Población total'!I27</f>
        <v>168419.05977951069</v>
      </c>
      <c r="G12" s="107">
        <f t="shared" si="1"/>
        <v>5.007554377183391</v>
      </c>
      <c r="H12" s="24">
        <v>45108</v>
      </c>
      <c r="I12" s="46">
        <f>'Población total'!I43</f>
        <v>367782.27840412501</v>
      </c>
      <c r="J12" s="107">
        <f>$I$3/I12</f>
        <v>2.5678664945412648</v>
      </c>
      <c r="K12" s="24">
        <v>45108</v>
      </c>
      <c r="L12" s="46">
        <f>'Población total'!I59</f>
        <v>13621.38236077307</v>
      </c>
      <c r="M12" s="107">
        <f>$L$3/L12</f>
        <v>5.9211104911251136</v>
      </c>
      <c r="N12" s="24">
        <v>45108</v>
      </c>
      <c r="O12" s="46">
        <f t="shared" si="2"/>
        <v>562769.47337574407</v>
      </c>
      <c r="P12" s="316">
        <f>$O$3/O12</f>
        <v>3.3325778471068626</v>
      </c>
    </row>
    <row r="13" spans="2:16" ht="13.2" x14ac:dyDescent="0.25">
      <c r="B13" s="24">
        <v>45139</v>
      </c>
      <c r="C13" s="46">
        <f>'Población total'!I12</f>
        <v>12685.238523429802</v>
      </c>
      <c r="D13" s="107">
        <f t="shared" si="0"/>
        <v>0.55465886486915106</v>
      </c>
      <c r="E13" s="24">
        <v>45139</v>
      </c>
      <c r="F13" s="46">
        <f>'Población total'!I28</f>
        <v>168507.44573548072</v>
      </c>
      <c r="G13" s="107">
        <f t="shared" si="1"/>
        <v>5.0049278019672787</v>
      </c>
      <c r="H13" s="24">
        <v>45139</v>
      </c>
      <c r="I13" s="46">
        <f>'Población total'!I44</f>
        <v>369178.24398417713</v>
      </c>
      <c r="J13" s="107">
        <f>$I$3/I13</f>
        <v>2.5581566774029008</v>
      </c>
      <c r="K13" s="24">
        <v>45139</v>
      </c>
      <c r="L13" s="46">
        <f>'Población total'!I60</f>
        <v>13606.224356964678</v>
      </c>
      <c r="M13" s="107">
        <f>$L$3/L13</f>
        <v>5.9277068997260374</v>
      </c>
      <c r="N13" s="24">
        <v>45139</v>
      </c>
      <c r="O13" s="46">
        <f t="shared" si="2"/>
        <v>563977.1526000523</v>
      </c>
      <c r="P13" s="316">
        <f>$O$3/O13</f>
        <v>3.3254415916561122</v>
      </c>
    </row>
    <row r="14" spans="2:16" ht="13.2" x14ac:dyDescent="0.25">
      <c r="B14" s="24">
        <v>45170</v>
      </c>
      <c r="C14" s="46">
        <f>'Población total'!I13</f>
        <v>13183.179426759429</v>
      </c>
      <c r="D14" s="107">
        <f t="shared" si="0"/>
        <v>0.53370888556050866</v>
      </c>
      <c r="E14" s="24">
        <v>45170</v>
      </c>
      <c r="F14" s="46">
        <f>'Población total'!I29</f>
        <v>168359.85285234978</v>
      </c>
      <c r="G14" s="107">
        <f t="shared" si="1"/>
        <v>5.0093153784092843</v>
      </c>
      <c r="H14" s="24">
        <v>45170</v>
      </c>
      <c r="I14" s="46">
        <f>'Población total'!I45</f>
        <v>367137.50280735741</v>
      </c>
      <c r="J14" s="107">
        <f>$I$3/I14</f>
        <v>2.5723762426295886</v>
      </c>
      <c r="K14" s="24">
        <v>45170</v>
      </c>
      <c r="L14" s="46">
        <f>'Población total'!I61</f>
        <v>13605.154767828144</v>
      </c>
      <c r="M14" s="107">
        <f>$L$3/L14</f>
        <v>5.9281729150718903</v>
      </c>
      <c r="N14" s="24">
        <v>45170</v>
      </c>
      <c r="O14" s="46">
        <f t="shared" si="2"/>
        <v>562285.68985429476</v>
      </c>
      <c r="P14" s="316">
        <f>$O$3/O14</f>
        <v>3.3354451550883182</v>
      </c>
    </row>
    <row r="15" spans="2:16" ht="13.2" x14ac:dyDescent="0.25">
      <c r="B15" s="24">
        <v>45200</v>
      </c>
      <c r="C15" s="46">
        <f>'Población total'!I14</f>
        <v>13155.680374897476</v>
      </c>
      <c r="D15" s="107">
        <f t="shared" si="0"/>
        <v>0.53482448641922342</v>
      </c>
      <c r="E15" s="24">
        <v>45200</v>
      </c>
      <c r="F15" s="46">
        <f>'Población total'!I30</f>
        <v>168736.79619626442</v>
      </c>
      <c r="G15" s="107">
        <f t="shared" si="1"/>
        <v>4.9981250030316202</v>
      </c>
      <c r="H15" s="24">
        <v>45200</v>
      </c>
      <c r="I15" s="46">
        <f>'Población total'!I46</f>
        <v>368623.39646495436</v>
      </c>
      <c r="J15" s="107">
        <f>$I$3/I15</f>
        <v>2.5620071841798766</v>
      </c>
      <c r="K15" s="24">
        <v>45200</v>
      </c>
      <c r="L15" s="46">
        <f>'Población total'!I62</f>
        <v>13581.434845761667</v>
      </c>
      <c r="M15" s="107">
        <f>$L$3/L15</f>
        <v>5.9385264455448494</v>
      </c>
      <c r="N15" s="24">
        <v>45200</v>
      </c>
      <c r="O15" s="46">
        <f t="shared" si="2"/>
        <v>564097.30788187787</v>
      </c>
      <c r="P15" s="316">
        <f>$O$3/O15</f>
        <v>3.3247332575335116</v>
      </c>
    </row>
    <row r="16" spans="2:16" ht="13.2" x14ac:dyDescent="0.25">
      <c r="B16" s="24">
        <v>45231</v>
      </c>
      <c r="C16" s="46">
        <f>'Población total'!I15</f>
        <v>13403.329957270311</v>
      </c>
      <c r="D16" s="107">
        <f t="shared" si="0"/>
        <v>0.52494268382787246</v>
      </c>
      <c r="E16" s="24">
        <v>45231</v>
      </c>
      <c r="F16" s="46">
        <f>'Población total'!I31</f>
        <v>168419.76607040002</v>
      </c>
      <c r="G16" s="107">
        <f t="shared" si="1"/>
        <v>5.0075333773321447</v>
      </c>
      <c r="H16" s="24">
        <v>45231</v>
      </c>
      <c r="I16" s="46">
        <f>'Población total'!I47</f>
        <v>368772.25245764217</v>
      </c>
      <c r="J16" s="107">
        <f>$I$3/I16</f>
        <v>2.5609730225255416</v>
      </c>
      <c r="K16" s="24">
        <v>45231</v>
      </c>
      <c r="L16" s="46">
        <f>'Población total'!I63</f>
        <v>13589.159624808643</v>
      </c>
      <c r="M16" s="107">
        <f>$L$3/L16</f>
        <v>5.935150680896923</v>
      </c>
      <c r="N16" s="24">
        <v>45231</v>
      </c>
      <c r="O16" s="46">
        <f t="shared" si="2"/>
        <v>564184.50811012113</v>
      </c>
      <c r="P16" s="316">
        <f>$O$3/O16</f>
        <v>3.3242193875233692</v>
      </c>
    </row>
    <row r="17" spans="2:20" ht="13.2" x14ac:dyDescent="0.25">
      <c r="B17" s="24">
        <v>45261</v>
      </c>
      <c r="C17" s="46">
        <f>'Población total'!I16</f>
        <v>13347.03000263419</v>
      </c>
      <c r="D17" s="107">
        <f t="shared" si="0"/>
        <v>0.52715697789031479</v>
      </c>
      <c r="E17" s="24">
        <v>45261</v>
      </c>
      <c r="F17" s="46">
        <f>'Población total'!I32</f>
        <v>168448.47076938394</v>
      </c>
      <c r="G17" s="107">
        <f t="shared" si="1"/>
        <v>5.0066800615520028</v>
      </c>
      <c r="H17" s="24">
        <v>45261</v>
      </c>
      <c r="I17" s="46">
        <f>'Población total'!I48</f>
        <v>366532.99591906113</v>
      </c>
      <c r="J17" s="107">
        <f>$I$3/I17</f>
        <v>2.5766187506036937</v>
      </c>
      <c r="K17" s="24">
        <v>45261</v>
      </c>
      <c r="L17" s="46">
        <f>'Población total'!I64</f>
        <v>13645</v>
      </c>
      <c r="M17" s="107">
        <f>$L$3/L17</f>
        <v>5.9108618541590321</v>
      </c>
      <c r="N17" s="24">
        <v>45261</v>
      </c>
      <c r="O17" s="46">
        <f t="shared" si="2"/>
        <v>561973.49669107923</v>
      </c>
      <c r="P17" s="316">
        <f>$O$3/O17</f>
        <v>3.3372980950931939</v>
      </c>
    </row>
    <row r="19" spans="2:20" ht="13.2" x14ac:dyDescent="0.25">
      <c r="B19" s="310" t="s">
        <v>0</v>
      </c>
      <c r="C19" s="311" t="s">
        <v>52</v>
      </c>
      <c r="D19" s="312">
        <v>44927</v>
      </c>
      <c r="E19" s="312">
        <v>44958</v>
      </c>
      <c r="F19" s="312">
        <v>44986</v>
      </c>
      <c r="G19" s="312">
        <v>45017</v>
      </c>
      <c r="H19" s="312">
        <v>45047</v>
      </c>
      <c r="I19" s="312">
        <v>45078</v>
      </c>
      <c r="J19" s="312">
        <v>45108</v>
      </c>
      <c r="K19" s="312">
        <v>45139</v>
      </c>
      <c r="L19" s="312">
        <v>45170</v>
      </c>
      <c r="M19" s="312">
        <v>45200</v>
      </c>
      <c r="N19" s="312">
        <v>45231</v>
      </c>
      <c r="O19" s="312">
        <v>45261</v>
      </c>
      <c r="T19" s="317"/>
    </row>
    <row r="20" spans="2:20" ht="13.2" x14ac:dyDescent="0.25">
      <c r="B20" s="21" t="s">
        <v>37</v>
      </c>
      <c r="C20" s="53">
        <f t="shared" ref="C20:C23" si="3">AVERAGE(D20:O20)</f>
        <v>1.1024274794999944</v>
      </c>
      <c r="D20" s="236">
        <f>1+($D$3-D6)</f>
        <v>1.1153323845309577</v>
      </c>
      <c r="E20" s="236">
        <f>1+($D$3-D7)</f>
        <v>1.1086027123561131</v>
      </c>
      <c r="F20" s="236">
        <f>1+($D$3-D8)</f>
        <v>1.1056331835232043</v>
      </c>
      <c r="G20" s="236">
        <f>1+($D$3-D9)</f>
        <v>1.1125566864105085</v>
      </c>
      <c r="H20" s="236">
        <f>1+($D$3-D10)</f>
        <v>1.0885789936575994</v>
      </c>
      <c r="I20" s="236">
        <f>1+($D$3-D11)</f>
        <v>1.0779695338849564</v>
      </c>
      <c r="J20" s="236">
        <f>1+($D$3-D12)</f>
        <v>1.0964120359774032</v>
      </c>
      <c r="K20" s="236">
        <f>1+($D$3-D13)</f>
        <v>1.0852083595761017</v>
      </c>
      <c r="L20" s="236">
        <f>1+($D$3-D14)</f>
        <v>1.106158338884744</v>
      </c>
      <c r="M20" s="236">
        <f>1+($D$3-D15)</f>
        <v>1.1050427380260293</v>
      </c>
      <c r="N20" s="236">
        <f>1+($D$3-D16)</f>
        <v>1.1149245406173804</v>
      </c>
      <c r="O20" s="236">
        <f>1+($D$3-D17)</f>
        <v>1.1127102465549381</v>
      </c>
    </row>
    <row r="21" spans="2:20" ht="13.2" x14ac:dyDescent="0.25">
      <c r="B21" s="21" t="s">
        <v>39</v>
      </c>
      <c r="C21" s="53">
        <f t="shared" si="3"/>
        <v>1.0803411887740451</v>
      </c>
      <c r="D21" s="235">
        <f>1+($G$3-G6)</f>
        <v>1.0766943330249434</v>
      </c>
      <c r="E21" s="235">
        <f>1+($G$3-G7)</f>
        <v>1.0745086611641801</v>
      </c>
      <c r="F21" s="235">
        <f>1+($G$3-G8)</f>
        <v>1.0830588750746095</v>
      </c>
      <c r="G21" s="235">
        <f>1+($G$3-G9)</f>
        <v>1.0742858470646475</v>
      </c>
      <c r="H21" s="235">
        <f>1+($G$3-G10)</f>
        <v>1.0761037412856886</v>
      </c>
      <c r="I21" s="235">
        <f>1+($G$3-G11)</f>
        <v>1.0809349445053096</v>
      </c>
      <c r="J21" s="235">
        <f>1+($G$3-G12)</f>
        <v>1.0812195999240899</v>
      </c>
      <c r="K21" s="235">
        <f>1+($G$3-G13)</f>
        <v>1.0838461751402022</v>
      </c>
      <c r="L21" s="235">
        <f>1+($G$3-G14)</f>
        <v>1.0794585986981966</v>
      </c>
      <c r="M21" s="235">
        <f>1+($G$3-G15)</f>
        <v>1.0906489740758607</v>
      </c>
      <c r="N21" s="235">
        <f>1+($G$3-G16)</f>
        <v>1.0812405997753363</v>
      </c>
      <c r="O21" s="235">
        <f>1+($G$3-G17)</f>
        <v>1.0820939155554781</v>
      </c>
    </row>
    <row r="22" spans="2:20" ht="13.2" x14ac:dyDescent="0.25">
      <c r="B22" s="21" t="s">
        <v>40</v>
      </c>
      <c r="C22" s="104">
        <f t="shared" si="3"/>
        <v>1.0422520001368076</v>
      </c>
      <c r="D22" s="319">
        <f>1+($J$3-J6)</f>
        <v>1.0453471022759206</v>
      </c>
      <c r="E22" s="319">
        <f>1+($J$3-J7)</f>
        <v>1.0461843309723728</v>
      </c>
      <c r="F22" s="319">
        <f>1+($J$3-J8)</f>
        <v>1.0408085625197536</v>
      </c>
      <c r="G22" s="319">
        <f>1+($J$3-J9)</f>
        <v>1.037531245997628</v>
      </c>
      <c r="H22" s="319">
        <f>1+($J$3-J10)</f>
        <v>1.0383071221846887</v>
      </c>
      <c r="I22" s="319">
        <f>1+($J$3-J11)</f>
        <v>1.0380500680532747</v>
      </c>
      <c r="J22" s="319">
        <f>1+($J$3-J12)</f>
        <v>1.041932495712222</v>
      </c>
      <c r="K22" s="319">
        <f>1+($J$3-J13)</f>
        <v>1.0516423128505861</v>
      </c>
      <c r="L22" s="319">
        <f>1+($J$3-J14)</f>
        <v>1.0374227476238982</v>
      </c>
      <c r="M22" s="319">
        <f>1+($J$3-J15)</f>
        <v>1.0477918060736102</v>
      </c>
      <c r="N22" s="319">
        <f>1+($J$3-J16)</f>
        <v>1.0488259677279452</v>
      </c>
      <c r="O22" s="319">
        <f>1+($J$3-J17)</f>
        <v>1.0331802396497931</v>
      </c>
    </row>
    <row r="23" spans="2:20" ht="13.2" x14ac:dyDescent="0.25">
      <c r="B23" s="251" t="s">
        <v>53</v>
      </c>
      <c r="C23" s="313">
        <f t="shared" si="3"/>
        <v>1.131171015013084</v>
      </c>
      <c r="D23" s="320">
        <f>1+($M$3-M6)</f>
        <v>1.1685587100055201</v>
      </c>
      <c r="E23" s="320">
        <f>1+($M$3-M7)</f>
        <v>1.1138184428476858</v>
      </c>
      <c r="F23" s="320">
        <f>1+($M$3-M8)</f>
        <v>1.0908660232480765</v>
      </c>
      <c r="G23" s="320">
        <f>1+($M$3-M9)</f>
        <v>1.144542445535512</v>
      </c>
      <c r="H23" s="320">
        <f>1+($M$3-M10)</f>
        <v>1.1580208619691668</v>
      </c>
      <c r="I23" s="320">
        <f>1+($M$3-M11)</f>
        <v>1.121090594699135</v>
      </c>
      <c r="J23" s="320">
        <f>1+($M$3-M12)</f>
        <v>1.1353369069375123</v>
      </c>
      <c r="K23" s="320">
        <f>1+($M$3-M13)</f>
        <v>1.1287404983365885</v>
      </c>
      <c r="L23" s="320">
        <f>1+($M$3-M14)</f>
        <v>1.1282744829907356</v>
      </c>
      <c r="M23" s="320">
        <f>1+($M$3-M15)</f>
        <v>1.1179209525177765</v>
      </c>
      <c r="N23" s="320">
        <f>1+($M$3-M16)</f>
        <v>1.1212967171657029</v>
      </c>
      <c r="O23" s="320">
        <f>1+($M$3-M17)</f>
        <v>1.1455855439035938</v>
      </c>
    </row>
    <row r="24" spans="2:20" ht="13.2" x14ac:dyDescent="0.25">
      <c r="B24" s="318" t="s">
        <v>145</v>
      </c>
      <c r="C24" s="257">
        <f>AVERAGE(D24:O24)</f>
        <v>1.0664679823126644</v>
      </c>
      <c r="D24" s="321">
        <f>1+($P$3-P6)</f>
        <v>1.0707411310761432</v>
      </c>
      <c r="E24" s="321">
        <f>1+($P$3-P7)</f>
        <v>1.0692695609470055</v>
      </c>
      <c r="F24" s="321">
        <f>1+($P$3-P8)</f>
        <v>1.0656648865832832</v>
      </c>
      <c r="G24" s="321">
        <f>1+($P$3-P9)</f>
        <v>1.0628945493955748</v>
      </c>
      <c r="H24" s="321">
        <f>1+($P$3-P10)</f>
        <v>1.0606546519453257</v>
      </c>
      <c r="I24" s="321">
        <f>1+($P$3-P11)</f>
        <v>1.059463701698887</v>
      </c>
      <c r="J24" s="321">
        <f>1+($P$3-P12)</f>
        <v>1.0655292595776573</v>
      </c>
      <c r="K24" s="321">
        <f>1+($P$3-P13)</f>
        <v>1.0726655150284077</v>
      </c>
      <c r="L24" s="321">
        <f>1+($P$3-P14)</f>
        <v>1.0626619515962017</v>
      </c>
      <c r="M24" s="321">
        <f>1+($P$3-P15)</f>
        <v>1.0733738491510083</v>
      </c>
      <c r="N24" s="321">
        <f>1+($P$3-P16)</f>
        <v>1.0738877191611507</v>
      </c>
      <c r="O24" s="321">
        <f>1+($P$3-P17)</f>
        <v>1.060809011591326</v>
      </c>
    </row>
    <row r="26" spans="2:20" ht="15.75" customHeight="1" x14ac:dyDescent="0.25">
      <c r="B26" s="470" t="s">
        <v>37</v>
      </c>
      <c r="C26" s="470"/>
    </row>
    <row r="27" spans="2:20" ht="15.75" customHeight="1" x14ac:dyDescent="0.25">
      <c r="B27" s="234" t="s">
        <v>38</v>
      </c>
      <c r="C27" s="230">
        <v>1.1897161590018954</v>
      </c>
    </row>
    <row r="28" spans="2:20" ht="15.75" customHeight="1" x14ac:dyDescent="0.25">
      <c r="B28" s="234" t="s">
        <v>140</v>
      </c>
      <c r="C28" s="230">
        <v>1.0112587351516111</v>
      </c>
    </row>
    <row r="29" spans="2:20" ht="15.75" customHeight="1" x14ac:dyDescent="0.25">
      <c r="B29" s="470" t="s">
        <v>39</v>
      </c>
      <c r="C29" s="470"/>
    </row>
    <row r="30" spans="2:20" ht="15.75" customHeight="1" x14ac:dyDescent="0.25">
      <c r="B30" s="234" t="s">
        <v>38</v>
      </c>
      <c r="C30" s="230">
        <v>1.0160419724454852</v>
      </c>
    </row>
    <row r="31" spans="2:20" ht="15.75" customHeight="1" x14ac:dyDescent="0.25">
      <c r="B31" s="234" t="s">
        <v>140</v>
      </c>
      <c r="C31" s="230">
        <v>0.86363567657866236</v>
      </c>
    </row>
    <row r="32" spans="2:20" ht="15.75" customHeight="1" x14ac:dyDescent="0.25">
      <c r="B32" s="470" t="s">
        <v>2</v>
      </c>
      <c r="C32" s="470"/>
    </row>
    <row r="33" spans="2:4" ht="15.75" customHeight="1" x14ac:dyDescent="0.25">
      <c r="B33" s="234" t="s">
        <v>38</v>
      </c>
      <c r="C33" s="230">
        <v>1.021223714438952</v>
      </c>
    </row>
    <row r="34" spans="2:4" ht="15.75" customHeight="1" x14ac:dyDescent="0.25">
      <c r="B34" s="234" t="s">
        <v>140</v>
      </c>
      <c r="C34" s="230">
        <v>0.86804015727310913</v>
      </c>
    </row>
    <row r="35" spans="2:4" ht="15.75" customHeight="1" x14ac:dyDescent="0.25">
      <c r="B35" s="470" t="s">
        <v>5</v>
      </c>
      <c r="C35" s="470"/>
    </row>
    <row r="36" spans="2:4" ht="13.2" x14ac:dyDescent="0.25">
      <c r="B36" s="234" t="s">
        <v>38</v>
      </c>
      <c r="C36" s="230">
        <v>1.0409257197718158</v>
      </c>
      <c r="D36" s="108"/>
    </row>
    <row r="37" spans="2:4" ht="15.75" customHeight="1" x14ac:dyDescent="0.25">
      <c r="B37" s="234" t="s">
        <v>140</v>
      </c>
      <c r="C37" s="230">
        <v>0.88478686180604338</v>
      </c>
    </row>
    <row r="38" spans="2:4" ht="15.75" customHeight="1" x14ac:dyDescent="0.25">
      <c r="B38" s="470" t="s">
        <v>40</v>
      </c>
      <c r="C38" s="470"/>
    </row>
    <row r="39" spans="2:4" ht="15.75" customHeight="1" x14ac:dyDescent="0.25">
      <c r="B39" s="234" t="s">
        <v>38</v>
      </c>
      <c r="C39" s="230">
        <v>1.0164606781873946</v>
      </c>
    </row>
    <row r="40" spans="2:4" ht="15.75" customHeight="1" x14ac:dyDescent="0.25">
      <c r="B40" s="234" t="s">
        <v>140</v>
      </c>
      <c r="C40" s="230">
        <v>0.86399157645928537</v>
      </c>
    </row>
    <row r="41" spans="2:4" ht="15.75" customHeight="1" x14ac:dyDescent="0.25">
      <c r="B41" s="470" t="s">
        <v>41</v>
      </c>
      <c r="C41" s="470"/>
    </row>
    <row r="42" spans="2:4" ht="15.75" customHeight="1" x14ac:dyDescent="0.25">
      <c r="B42" s="234" t="s">
        <v>38</v>
      </c>
      <c r="C42" s="230">
        <v>1.0221492722300392</v>
      </c>
    </row>
    <row r="43" spans="2:4" ht="15.75" customHeight="1" x14ac:dyDescent="0.25">
      <c r="B43" s="234" t="s">
        <v>140</v>
      </c>
      <c r="C43" s="230">
        <v>0.86882688139553321</v>
      </c>
    </row>
    <row r="44" spans="2:4" ht="15.75" customHeight="1" x14ac:dyDescent="0.25">
      <c r="B44" s="470" t="s">
        <v>142</v>
      </c>
      <c r="C44" s="470"/>
    </row>
    <row r="45" spans="2:4" ht="15.75" customHeight="1" x14ac:dyDescent="0.25">
      <c r="B45" s="234" t="s">
        <v>38</v>
      </c>
      <c r="C45" s="230">
        <v>1.0204583622868899</v>
      </c>
    </row>
    <row r="46" spans="2:4" ht="15.75" customHeight="1" x14ac:dyDescent="0.25">
      <c r="B46" s="234" t="s">
        <v>140</v>
      </c>
      <c r="C46" s="230">
        <v>0.86738960794385644</v>
      </c>
    </row>
  </sheetData>
  <mergeCells count="12">
    <mergeCell ref="B41:C41"/>
    <mergeCell ref="B44:C44"/>
    <mergeCell ref="N1:P1"/>
    <mergeCell ref="B26:C26"/>
    <mergeCell ref="B29:C29"/>
    <mergeCell ref="B32:C32"/>
    <mergeCell ref="B35:C35"/>
    <mergeCell ref="B38:C38"/>
    <mergeCell ref="K1:M1"/>
    <mergeCell ref="B1:D1"/>
    <mergeCell ref="E1:G1"/>
    <mergeCell ref="H1:J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E996"/>
  <sheetViews>
    <sheetView topLeftCell="A35" zoomScale="76" zoomScaleNormal="76" workbookViewId="0">
      <selection activeCell="R53" sqref="R53"/>
    </sheetView>
  </sheetViews>
  <sheetFormatPr baseColWidth="10" defaultColWidth="12.6640625" defaultRowHeight="15.75" customHeight="1" x14ac:dyDescent="0.25"/>
  <cols>
    <col min="1" max="1" width="4.109375" customWidth="1"/>
    <col min="2" max="2" width="20.88671875" customWidth="1"/>
    <col min="3" max="3" width="12.21875" customWidth="1"/>
    <col min="4" max="4" width="9" customWidth="1"/>
    <col min="5" max="5" width="9.44140625" customWidth="1"/>
    <col min="6" max="6" width="9.6640625" customWidth="1"/>
    <col min="7" max="7" width="10" customWidth="1"/>
    <col min="8" max="8" width="9.6640625" customWidth="1"/>
    <col min="9" max="9" width="9.5546875" customWidth="1"/>
    <col min="10" max="10" width="10.21875" customWidth="1"/>
    <col min="11" max="11" width="9.109375" customWidth="1"/>
    <col min="13" max="13" width="8.44140625" customWidth="1"/>
    <col min="14" max="14" width="8.77734375" customWidth="1"/>
    <col min="15" max="15" width="9.6640625" customWidth="1"/>
    <col min="16" max="16" width="9" customWidth="1"/>
    <col min="17" max="17" width="8.44140625" customWidth="1"/>
    <col min="18" max="18" width="8.33203125" customWidth="1"/>
    <col min="19" max="19" width="7.109375" customWidth="1"/>
    <col min="20" max="20" width="8.109375" customWidth="1"/>
    <col min="22" max="22" width="7.6640625" customWidth="1"/>
    <col min="23" max="23" width="9.6640625" customWidth="1"/>
    <col min="24" max="24" width="10" customWidth="1"/>
    <col min="25" max="25" width="5.6640625" customWidth="1"/>
    <col min="26" max="26" width="5.21875" customWidth="1"/>
    <col min="27" max="27" width="4.88671875" customWidth="1"/>
    <col min="28" max="28" width="7.21875" customWidth="1"/>
    <col min="29" max="29" width="8.109375" customWidth="1"/>
    <col min="31" max="31" width="6.77734375" customWidth="1"/>
    <col min="32" max="33" width="9.44140625" customWidth="1"/>
    <col min="34" max="34" width="6.6640625" customWidth="1"/>
    <col min="35" max="35" width="5.21875" customWidth="1"/>
    <col min="36" max="36" width="4.33203125" customWidth="1"/>
    <col min="37" max="37" width="6.6640625" customWidth="1"/>
    <col min="38" max="38" width="9.44140625" customWidth="1"/>
    <col min="39" max="39" width="13" customWidth="1"/>
    <col min="40" max="40" width="6.6640625" customWidth="1"/>
    <col min="41" max="41" width="10" customWidth="1"/>
    <col min="42" max="42" width="10.44140625" customWidth="1"/>
    <col min="43" max="43" width="9.44140625" customWidth="1"/>
    <col min="44" max="44" width="9.88671875" customWidth="1"/>
    <col min="45" max="45" width="8.33203125" customWidth="1"/>
    <col min="46" max="46" width="10.77734375" customWidth="1"/>
    <col min="47" max="47" width="11.33203125" customWidth="1"/>
    <col min="48" max="48" width="11.109375" customWidth="1"/>
    <col min="49" max="54" width="6.6640625" customWidth="1"/>
    <col min="55" max="55" width="8.109375" customWidth="1"/>
    <col min="56" max="56" width="7.88671875" customWidth="1"/>
    <col min="58" max="58" width="6.44140625" customWidth="1"/>
    <col min="59" max="59" width="11.44140625" customWidth="1"/>
    <col min="60" max="60" width="11.21875" customWidth="1"/>
    <col min="61" max="61" width="7" customWidth="1"/>
    <col min="62" max="62" width="5" customWidth="1"/>
    <col min="63" max="63" width="4.33203125" customWidth="1"/>
    <col min="64" max="64" width="8.77734375" customWidth="1"/>
  </cols>
  <sheetData>
    <row r="1" spans="1:46" ht="15.6" customHeight="1" x14ac:dyDescent="0.3">
      <c r="A1" s="34"/>
      <c r="B1" s="496" t="s">
        <v>37</v>
      </c>
      <c r="C1" s="490"/>
      <c r="D1" s="490"/>
      <c r="E1" s="490"/>
      <c r="F1" s="490"/>
      <c r="G1" s="490"/>
      <c r="H1" s="490"/>
      <c r="I1" s="490"/>
      <c r="J1" s="494"/>
      <c r="K1" s="496" t="s">
        <v>39</v>
      </c>
      <c r="L1" s="490"/>
      <c r="M1" s="490"/>
      <c r="N1" s="490"/>
      <c r="O1" s="490"/>
      <c r="P1" s="490"/>
      <c r="Q1" s="490"/>
      <c r="R1" s="490"/>
      <c r="S1" s="494"/>
      <c r="T1" s="522" t="s">
        <v>40</v>
      </c>
      <c r="U1" s="496"/>
      <c r="V1" s="496"/>
      <c r="W1" s="496"/>
      <c r="X1" s="496"/>
      <c r="Y1" s="496"/>
      <c r="Z1" s="496"/>
      <c r="AA1" s="496"/>
      <c r="AB1" s="523"/>
      <c r="AC1" s="496" t="s">
        <v>53</v>
      </c>
      <c r="AD1" s="490"/>
      <c r="AE1" s="490"/>
      <c r="AF1" s="490"/>
      <c r="AG1" s="490"/>
      <c r="AH1" s="490"/>
      <c r="AI1" s="490"/>
      <c r="AJ1" s="490"/>
      <c r="AK1" s="494"/>
      <c r="AL1" s="493" t="s">
        <v>142</v>
      </c>
      <c r="AM1" s="490"/>
      <c r="AN1" s="490"/>
      <c r="AO1" s="490"/>
      <c r="AP1" s="490"/>
      <c r="AQ1" s="490"/>
      <c r="AR1" s="490"/>
      <c r="AS1" s="490"/>
      <c r="AT1" s="494"/>
    </row>
    <row r="2" spans="1:46" ht="58.8" customHeight="1" x14ac:dyDescent="0.25">
      <c r="A2" s="34"/>
      <c r="B2" s="109" t="s">
        <v>80</v>
      </c>
      <c r="C2" s="109" t="s">
        <v>87</v>
      </c>
      <c r="D2" s="110" t="s">
        <v>88</v>
      </c>
      <c r="E2" s="110" t="s">
        <v>89</v>
      </c>
      <c r="F2" s="111" t="s">
        <v>90</v>
      </c>
      <c r="G2" s="112" t="s">
        <v>91</v>
      </c>
      <c r="H2" s="113" t="s">
        <v>92</v>
      </c>
      <c r="I2" s="113" t="s">
        <v>93</v>
      </c>
      <c r="J2" s="114" t="s">
        <v>94</v>
      </c>
      <c r="K2" s="109" t="s">
        <v>80</v>
      </c>
      <c r="L2" s="109" t="s">
        <v>87</v>
      </c>
      <c r="M2" s="110" t="s">
        <v>88</v>
      </c>
      <c r="N2" s="110" t="s">
        <v>89</v>
      </c>
      <c r="O2" s="111" t="s">
        <v>90</v>
      </c>
      <c r="P2" s="112" t="s">
        <v>91</v>
      </c>
      <c r="Q2" s="113" t="s">
        <v>92</v>
      </c>
      <c r="R2" s="113" t="s">
        <v>93</v>
      </c>
      <c r="S2" s="114" t="s">
        <v>94</v>
      </c>
      <c r="T2" s="109" t="s">
        <v>80</v>
      </c>
      <c r="U2" s="109" t="s">
        <v>87</v>
      </c>
      <c r="V2" s="110" t="s">
        <v>88</v>
      </c>
      <c r="W2" s="110" t="s">
        <v>89</v>
      </c>
      <c r="X2" s="111" t="s">
        <v>90</v>
      </c>
      <c r="Y2" s="112" t="s">
        <v>91</v>
      </c>
      <c r="Z2" s="113" t="s">
        <v>92</v>
      </c>
      <c r="AA2" s="113" t="s">
        <v>93</v>
      </c>
      <c r="AB2" s="114" t="s">
        <v>94</v>
      </c>
      <c r="AC2" s="109" t="s">
        <v>80</v>
      </c>
      <c r="AD2" s="109" t="s">
        <v>87</v>
      </c>
      <c r="AE2" s="110" t="s">
        <v>88</v>
      </c>
      <c r="AF2" s="110" t="s">
        <v>89</v>
      </c>
      <c r="AG2" s="111" t="s">
        <v>90</v>
      </c>
      <c r="AH2" s="112" t="s">
        <v>91</v>
      </c>
      <c r="AI2" s="113" t="s">
        <v>92</v>
      </c>
      <c r="AJ2" s="113" t="s">
        <v>93</v>
      </c>
      <c r="AK2" s="114" t="s">
        <v>94</v>
      </c>
      <c r="AL2" s="109" t="s">
        <v>80</v>
      </c>
      <c r="AM2" s="109" t="s">
        <v>87</v>
      </c>
      <c r="AN2" s="110" t="s">
        <v>88</v>
      </c>
      <c r="AO2" s="110" t="s">
        <v>89</v>
      </c>
      <c r="AP2" s="111" t="s">
        <v>90</v>
      </c>
      <c r="AQ2" s="112" t="s">
        <v>91</v>
      </c>
      <c r="AR2" s="113" t="s">
        <v>92</v>
      </c>
      <c r="AS2" s="113" t="s">
        <v>93</v>
      </c>
      <c r="AT2" s="114" t="s">
        <v>94</v>
      </c>
    </row>
    <row r="3" spans="1:46" ht="15.75" customHeight="1" x14ac:dyDescent="0.3">
      <c r="A3" s="34"/>
      <c r="B3" s="115">
        <v>45313</v>
      </c>
      <c r="C3" s="116">
        <v>21</v>
      </c>
      <c r="D3" s="116">
        <v>7</v>
      </c>
      <c r="E3" s="117">
        <v>1</v>
      </c>
      <c r="F3" s="118">
        <v>15</v>
      </c>
      <c r="G3" s="34">
        <f>C3*0.3</f>
        <v>6.3</v>
      </c>
      <c r="H3" s="34">
        <f t="shared" ref="H3:H14" si="0">(D3+E3)*0.2</f>
        <v>1.6</v>
      </c>
      <c r="I3" s="34">
        <f>F3*0.5</f>
        <v>7.5</v>
      </c>
      <c r="J3" s="119">
        <f t="shared" ref="J3:J14" si="1">SUM(G3:I3)</f>
        <v>15.4</v>
      </c>
      <c r="K3" s="120">
        <v>45313</v>
      </c>
      <c r="L3" s="121">
        <v>22</v>
      </c>
      <c r="M3" s="121">
        <v>99</v>
      </c>
      <c r="N3" s="121">
        <v>0</v>
      </c>
      <c r="O3" s="122">
        <v>29</v>
      </c>
      <c r="P3" s="117">
        <f t="shared" ref="P3:P14" si="2">L3*0.3</f>
        <v>6.6</v>
      </c>
      <c r="Q3" s="117">
        <f t="shared" ref="Q3:Q14" si="3">(M3+N3)*0.2</f>
        <v>19.8</v>
      </c>
      <c r="R3" s="117">
        <f t="shared" ref="R3:R14" si="4">O3*0.5</f>
        <v>14.5</v>
      </c>
      <c r="S3" s="119">
        <f t="shared" ref="S3:S14" si="5">SUM(P3:R3)</f>
        <v>40.9</v>
      </c>
      <c r="T3" s="115">
        <v>45313</v>
      </c>
      <c r="U3" s="121">
        <v>144</v>
      </c>
      <c r="V3" s="121">
        <v>190</v>
      </c>
      <c r="W3" s="121">
        <v>1</v>
      </c>
      <c r="X3" s="121">
        <v>99</v>
      </c>
      <c r="Y3" s="34">
        <f t="shared" ref="Y3:Y14" si="6">U3*0.3</f>
        <v>43.199999999999996</v>
      </c>
      <c r="Z3" s="34">
        <f t="shared" ref="Z3:Z14" si="7">(V3+W3)*0.2</f>
        <v>38.200000000000003</v>
      </c>
      <c r="AA3" s="34">
        <f t="shared" ref="AA3:AA14" si="8">X3*0.5</f>
        <v>49.5</v>
      </c>
      <c r="AB3" s="119">
        <f t="shared" ref="AB3:AB14" si="9">SUM(Y3:AA3)</f>
        <v>130.9</v>
      </c>
      <c r="AC3" s="115">
        <v>45313</v>
      </c>
      <c r="AD3" s="121">
        <v>145</v>
      </c>
      <c r="AE3" s="121">
        <v>194</v>
      </c>
      <c r="AF3" s="121">
        <v>1</v>
      </c>
      <c r="AG3" s="121">
        <v>99</v>
      </c>
      <c r="AH3" s="34">
        <f>AD3*0.3</f>
        <v>43.5</v>
      </c>
      <c r="AI3" s="34">
        <f>(AE3+AF3)*0.2</f>
        <v>39</v>
      </c>
      <c r="AJ3" s="34">
        <f>AG3*0.5</f>
        <v>49.5</v>
      </c>
      <c r="AK3" s="119">
        <f t="shared" ref="AK3:AK14" si="10">SUM(AH3:AJ3)</f>
        <v>132</v>
      </c>
      <c r="AL3" s="115">
        <v>45313</v>
      </c>
      <c r="AM3" s="121">
        <f>SUM(C3,L3,U3,AD3)</f>
        <v>332</v>
      </c>
      <c r="AN3" s="121">
        <f>SUM(D3,M3,V3,AE3)</f>
        <v>490</v>
      </c>
      <c r="AO3" s="121">
        <f>SUM(E3,N3,W3,AF3)</f>
        <v>3</v>
      </c>
      <c r="AP3" s="121">
        <f>SUM(F3,O3,X3,AG3)</f>
        <v>242</v>
      </c>
      <c r="AQ3" s="34">
        <f>AM3*0.3</f>
        <v>99.6</v>
      </c>
      <c r="AR3" s="34">
        <f>(AN3+AO3)*0.2</f>
        <v>98.600000000000009</v>
      </c>
      <c r="AS3" s="34">
        <f>AP3*0.5</f>
        <v>121</v>
      </c>
      <c r="AT3" s="119">
        <f t="shared" ref="AT3:AT14" si="11">SUM(AQ3:AS3)</f>
        <v>319.2</v>
      </c>
    </row>
    <row r="4" spans="1:46" ht="15.75" customHeight="1" x14ac:dyDescent="0.3">
      <c r="A4" s="34"/>
      <c r="B4" s="115">
        <v>45344</v>
      </c>
      <c r="C4" s="116">
        <v>27</v>
      </c>
      <c r="D4" s="116">
        <v>3</v>
      </c>
      <c r="E4" s="117">
        <v>1</v>
      </c>
      <c r="F4" s="118">
        <v>12</v>
      </c>
      <c r="G4" s="34">
        <f t="shared" ref="G4:G14" si="12">C4*0.3</f>
        <v>8.1</v>
      </c>
      <c r="H4" s="34">
        <f t="shared" si="0"/>
        <v>0.8</v>
      </c>
      <c r="I4" s="34">
        <f t="shared" ref="I4:I14" si="13">F4*0.5</f>
        <v>6</v>
      </c>
      <c r="J4" s="119">
        <f t="shared" si="1"/>
        <v>14.9</v>
      </c>
      <c r="K4" s="120">
        <v>45344</v>
      </c>
      <c r="L4" s="121">
        <v>12</v>
      </c>
      <c r="M4" s="121">
        <v>51</v>
      </c>
      <c r="N4" s="121">
        <v>0</v>
      </c>
      <c r="O4" s="122">
        <v>19</v>
      </c>
      <c r="P4" s="117">
        <f t="shared" si="2"/>
        <v>3.5999999999999996</v>
      </c>
      <c r="Q4" s="117">
        <f t="shared" si="3"/>
        <v>10.200000000000001</v>
      </c>
      <c r="R4" s="117">
        <f t="shared" si="4"/>
        <v>9.5</v>
      </c>
      <c r="S4" s="119">
        <f t="shared" si="5"/>
        <v>23.3</v>
      </c>
      <c r="T4" s="115">
        <v>45344</v>
      </c>
      <c r="U4" s="121">
        <v>71</v>
      </c>
      <c r="V4" s="121">
        <v>173</v>
      </c>
      <c r="W4" s="121">
        <v>2</v>
      </c>
      <c r="X4" s="121">
        <v>142</v>
      </c>
      <c r="Y4" s="34">
        <f t="shared" si="6"/>
        <v>21.3</v>
      </c>
      <c r="Z4" s="34">
        <f t="shared" si="7"/>
        <v>35</v>
      </c>
      <c r="AA4" s="34">
        <f t="shared" si="8"/>
        <v>71</v>
      </c>
      <c r="AB4" s="119">
        <f t="shared" si="9"/>
        <v>127.3</v>
      </c>
      <c r="AC4" s="115">
        <v>45344</v>
      </c>
      <c r="AD4" s="121">
        <v>77</v>
      </c>
      <c r="AE4" s="121">
        <v>181</v>
      </c>
      <c r="AF4" s="121">
        <v>2</v>
      </c>
      <c r="AG4" s="121">
        <v>145</v>
      </c>
      <c r="AH4" s="34">
        <f t="shared" ref="AH4:AH14" si="14">AD4*0.3</f>
        <v>23.099999999999998</v>
      </c>
      <c r="AI4" s="34">
        <f t="shared" ref="AI4:AI14" si="15">(AE4+AF4)*0.2</f>
        <v>36.6</v>
      </c>
      <c r="AJ4" s="34">
        <f t="shared" ref="AJ4:AJ14" si="16">AG4*0.5</f>
        <v>72.5</v>
      </c>
      <c r="AK4" s="119">
        <f t="shared" si="10"/>
        <v>132.19999999999999</v>
      </c>
      <c r="AL4" s="115">
        <v>45344</v>
      </c>
      <c r="AM4" s="121">
        <f t="shared" ref="AM4:AM14" si="17">SUM(C4,L4,U4,AD4)</f>
        <v>187</v>
      </c>
      <c r="AN4" s="121">
        <f t="shared" ref="AN4:AN14" si="18">SUM(D4,M4,V4,AE4)</f>
        <v>408</v>
      </c>
      <c r="AO4" s="121">
        <f t="shared" ref="AO4:AO14" si="19">SUM(E4,N4,W4,AF4)</f>
        <v>5</v>
      </c>
      <c r="AP4" s="121">
        <f t="shared" ref="AP4:AP14" si="20">SUM(F4,O4,X4,AG4)</f>
        <v>318</v>
      </c>
      <c r="AQ4" s="34">
        <f t="shared" ref="AQ4:AQ14" si="21">AM4*0.3</f>
        <v>56.1</v>
      </c>
      <c r="AR4" s="34">
        <f t="shared" ref="AR4:AR14" si="22">(AN4+AO4)*0.2</f>
        <v>82.600000000000009</v>
      </c>
      <c r="AS4" s="34">
        <f t="shared" ref="AS4:AS14" si="23">AP4*0.5</f>
        <v>159</v>
      </c>
      <c r="AT4" s="119">
        <f t="shared" si="11"/>
        <v>297.70000000000005</v>
      </c>
    </row>
    <row r="5" spans="1:46" ht="15.75" customHeight="1" x14ac:dyDescent="0.3">
      <c r="A5" s="34"/>
      <c r="B5" s="115">
        <v>45373</v>
      </c>
      <c r="C5" s="116">
        <v>19</v>
      </c>
      <c r="D5" s="116">
        <v>4</v>
      </c>
      <c r="E5" s="117">
        <v>0</v>
      </c>
      <c r="F5" s="118">
        <v>17</v>
      </c>
      <c r="G5" s="34">
        <f t="shared" si="12"/>
        <v>5.7</v>
      </c>
      <c r="H5" s="34">
        <f t="shared" si="0"/>
        <v>0.8</v>
      </c>
      <c r="I5" s="34">
        <f t="shared" si="13"/>
        <v>8.5</v>
      </c>
      <c r="J5" s="119">
        <f t="shared" si="1"/>
        <v>15</v>
      </c>
      <c r="K5" s="120">
        <v>45373</v>
      </c>
      <c r="L5" s="121">
        <v>23</v>
      </c>
      <c r="M5" s="121">
        <v>95</v>
      </c>
      <c r="N5" s="121">
        <v>0</v>
      </c>
      <c r="O5" s="122">
        <v>21</v>
      </c>
      <c r="P5" s="117">
        <f t="shared" si="2"/>
        <v>6.8999999999999995</v>
      </c>
      <c r="Q5" s="117">
        <f t="shared" si="3"/>
        <v>19</v>
      </c>
      <c r="R5" s="117">
        <f t="shared" si="4"/>
        <v>10.5</v>
      </c>
      <c r="S5" s="119">
        <f t="shared" si="5"/>
        <v>36.4</v>
      </c>
      <c r="T5" s="115">
        <v>45373</v>
      </c>
      <c r="U5" s="121">
        <v>218</v>
      </c>
      <c r="V5" s="121">
        <v>190</v>
      </c>
      <c r="W5" s="121">
        <v>6</v>
      </c>
      <c r="X5" s="121">
        <v>130</v>
      </c>
      <c r="Y5" s="34">
        <f t="shared" si="6"/>
        <v>65.399999999999991</v>
      </c>
      <c r="Z5" s="34">
        <f t="shared" si="7"/>
        <v>39.200000000000003</v>
      </c>
      <c r="AA5" s="34">
        <f t="shared" si="8"/>
        <v>65</v>
      </c>
      <c r="AB5" s="119">
        <f t="shared" si="9"/>
        <v>169.6</v>
      </c>
      <c r="AC5" s="115">
        <v>45373</v>
      </c>
      <c r="AD5" s="121">
        <v>223</v>
      </c>
      <c r="AE5" s="121">
        <v>199</v>
      </c>
      <c r="AF5" s="121">
        <v>6</v>
      </c>
      <c r="AG5" s="121">
        <v>131</v>
      </c>
      <c r="AH5" s="34">
        <f t="shared" si="14"/>
        <v>66.899999999999991</v>
      </c>
      <c r="AI5" s="34">
        <f t="shared" si="15"/>
        <v>41</v>
      </c>
      <c r="AJ5" s="34">
        <f t="shared" si="16"/>
        <v>65.5</v>
      </c>
      <c r="AK5" s="119">
        <f t="shared" si="10"/>
        <v>173.39999999999998</v>
      </c>
      <c r="AL5" s="115">
        <v>45373</v>
      </c>
      <c r="AM5" s="121">
        <f t="shared" si="17"/>
        <v>483</v>
      </c>
      <c r="AN5" s="121">
        <f t="shared" si="18"/>
        <v>488</v>
      </c>
      <c r="AO5" s="121">
        <f t="shared" si="19"/>
        <v>12</v>
      </c>
      <c r="AP5" s="121">
        <f t="shared" si="20"/>
        <v>299</v>
      </c>
      <c r="AQ5" s="34">
        <f t="shared" si="21"/>
        <v>144.9</v>
      </c>
      <c r="AR5" s="34">
        <f t="shared" si="22"/>
        <v>100</v>
      </c>
      <c r="AS5" s="34">
        <f t="shared" si="23"/>
        <v>149.5</v>
      </c>
      <c r="AT5" s="119">
        <f t="shared" si="11"/>
        <v>394.4</v>
      </c>
    </row>
    <row r="6" spans="1:46" ht="15.75" customHeight="1" x14ac:dyDescent="0.3">
      <c r="A6" s="34"/>
      <c r="B6" s="115">
        <v>45404</v>
      </c>
      <c r="C6" s="116">
        <v>41</v>
      </c>
      <c r="D6" s="116">
        <v>7</v>
      </c>
      <c r="E6" s="117">
        <v>0</v>
      </c>
      <c r="F6" s="118">
        <v>11</v>
      </c>
      <c r="G6" s="34">
        <f t="shared" si="12"/>
        <v>12.299999999999999</v>
      </c>
      <c r="H6" s="34">
        <f t="shared" si="0"/>
        <v>1.4000000000000001</v>
      </c>
      <c r="I6" s="34">
        <f t="shared" si="13"/>
        <v>5.5</v>
      </c>
      <c r="J6" s="119">
        <f t="shared" si="1"/>
        <v>19.2</v>
      </c>
      <c r="K6" s="120">
        <v>45404</v>
      </c>
      <c r="L6" s="121">
        <v>76</v>
      </c>
      <c r="M6" s="121">
        <v>67</v>
      </c>
      <c r="N6" s="121">
        <v>1</v>
      </c>
      <c r="O6" s="122">
        <v>23</v>
      </c>
      <c r="P6" s="117">
        <f t="shared" si="2"/>
        <v>22.8</v>
      </c>
      <c r="Q6" s="117">
        <f t="shared" si="3"/>
        <v>13.600000000000001</v>
      </c>
      <c r="R6" s="117">
        <f t="shared" si="4"/>
        <v>11.5</v>
      </c>
      <c r="S6" s="119">
        <f t="shared" si="5"/>
        <v>47.900000000000006</v>
      </c>
      <c r="T6" s="115">
        <v>45404</v>
      </c>
      <c r="U6" s="121">
        <v>207</v>
      </c>
      <c r="V6" s="121">
        <v>220</v>
      </c>
      <c r="W6" s="121">
        <v>12</v>
      </c>
      <c r="X6" s="121">
        <v>145</v>
      </c>
      <c r="Y6" s="34">
        <f t="shared" si="6"/>
        <v>62.099999999999994</v>
      </c>
      <c r="Z6" s="34">
        <f t="shared" si="7"/>
        <v>46.400000000000006</v>
      </c>
      <c r="AA6" s="34">
        <f t="shared" si="8"/>
        <v>72.5</v>
      </c>
      <c r="AB6" s="119">
        <f t="shared" si="9"/>
        <v>181</v>
      </c>
      <c r="AC6" s="115">
        <v>45404</v>
      </c>
      <c r="AD6" s="121">
        <v>209</v>
      </c>
      <c r="AE6" s="121">
        <v>224</v>
      </c>
      <c r="AF6" s="121">
        <v>12</v>
      </c>
      <c r="AG6" s="121">
        <v>145</v>
      </c>
      <c r="AH6" s="34">
        <f t="shared" si="14"/>
        <v>62.699999999999996</v>
      </c>
      <c r="AI6" s="34">
        <f t="shared" si="15"/>
        <v>47.2</v>
      </c>
      <c r="AJ6" s="34">
        <f t="shared" si="16"/>
        <v>72.5</v>
      </c>
      <c r="AK6" s="119">
        <f t="shared" si="10"/>
        <v>182.4</v>
      </c>
      <c r="AL6" s="115">
        <v>45404</v>
      </c>
      <c r="AM6" s="121">
        <f t="shared" si="17"/>
        <v>533</v>
      </c>
      <c r="AN6" s="121">
        <f t="shared" si="18"/>
        <v>518</v>
      </c>
      <c r="AO6" s="121">
        <f t="shared" si="19"/>
        <v>25</v>
      </c>
      <c r="AP6" s="121">
        <f t="shared" si="20"/>
        <v>324</v>
      </c>
      <c r="AQ6" s="34">
        <f t="shared" si="21"/>
        <v>159.9</v>
      </c>
      <c r="AR6" s="34">
        <f t="shared" si="22"/>
        <v>108.60000000000001</v>
      </c>
      <c r="AS6" s="34">
        <f t="shared" si="23"/>
        <v>162</v>
      </c>
      <c r="AT6" s="119">
        <f t="shared" si="11"/>
        <v>430.5</v>
      </c>
    </row>
    <row r="7" spans="1:46" ht="15.75" customHeight="1" x14ac:dyDescent="0.3">
      <c r="A7" s="34"/>
      <c r="B7" s="115">
        <v>45434</v>
      </c>
      <c r="C7" s="116">
        <v>29</v>
      </c>
      <c r="D7" s="116">
        <v>5</v>
      </c>
      <c r="E7" s="117">
        <v>0</v>
      </c>
      <c r="F7" s="118">
        <v>8</v>
      </c>
      <c r="G7" s="34">
        <f t="shared" si="12"/>
        <v>8.6999999999999993</v>
      </c>
      <c r="H7" s="34">
        <f t="shared" si="0"/>
        <v>1</v>
      </c>
      <c r="I7" s="34">
        <f t="shared" si="13"/>
        <v>4</v>
      </c>
      <c r="J7" s="119">
        <f t="shared" si="1"/>
        <v>13.7</v>
      </c>
      <c r="K7" s="120">
        <v>45434</v>
      </c>
      <c r="L7" s="121">
        <v>39</v>
      </c>
      <c r="M7" s="121">
        <v>100</v>
      </c>
      <c r="N7" s="121">
        <v>1</v>
      </c>
      <c r="O7" s="122">
        <v>15</v>
      </c>
      <c r="P7" s="117">
        <f t="shared" si="2"/>
        <v>11.7</v>
      </c>
      <c r="Q7" s="117">
        <f t="shared" si="3"/>
        <v>20.200000000000003</v>
      </c>
      <c r="R7" s="117">
        <f t="shared" si="4"/>
        <v>7.5</v>
      </c>
      <c r="S7" s="119">
        <f t="shared" si="5"/>
        <v>39.400000000000006</v>
      </c>
      <c r="T7" s="115">
        <v>45434</v>
      </c>
      <c r="U7" s="121">
        <v>149</v>
      </c>
      <c r="V7" s="121">
        <v>218</v>
      </c>
      <c r="W7" s="121">
        <v>0</v>
      </c>
      <c r="X7" s="121">
        <v>160</v>
      </c>
      <c r="Y7" s="34">
        <f t="shared" si="6"/>
        <v>44.699999999999996</v>
      </c>
      <c r="Z7" s="34">
        <f t="shared" si="7"/>
        <v>43.6</v>
      </c>
      <c r="AA7" s="34">
        <f t="shared" si="8"/>
        <v>80</v>
      </c>
      <c r="AB7" s="119">
        <f t="shared" si="9"/>
        <v>168.3</v>
      </c>
      <c r="AC7" s="115">
        <v>45434</v>
      </c>
      <c r="AD7" s="121">
        <v>150</v>
      </c>
      <c r="AE7" s="121">
        <v>228</v>
      </c>
      <c r="AF7" s="121">
        <v>0</v>
      </c>
      <c r="AG7" s="121">
        <v>160</v>
      </c>
      <c r="AH7" s="34">
        <f t="shared" si="14"/>
        <v>45</v>
      </c>
      <c r="AI7" s="34">
        <f t="shared" si="15"/>
        <v>45.6</v>
      </c>
      <c r="AJ7" s="34">
        <f t="shared" si="16"/>
        <v>80</v>
      </c>
      <c r="AK7" s="119">
        <f t="shared" si="10"/>
        <v>170.6</v>
      </c>
      <c r="AL7" s="115">
        <v>45434</v>
      </c>
      <c r="AM7" s="121">
        <f t="shared" si="17"/>
        <v>367</v>
      </c>
      <c r="AN7" s="121">
        <f t="shared" si="18"/>
        <v>551</v>
      </c>
      <c r="AO7" s="121">
        <f t="shared" si="19"/>
        <v>1</v>
      </c>
      <c r="AP7" s="121">
        <f t="shared" si="20"/>
        <v>343</v>
      </c>
      <c r="AQ7" s="34">
        <f t="shared" si="21"/>
        <v>110.1</v>
      </c>
      <c r="AR7" s="34">
        <f t="shared" si="22"/>
        <v>110.4</v>
      </c>
      <c r="AS7" s="34">
        <f t="shared" si="23"/>
        <v>171.5</v>
      </c>
      <c r="AT7" s="119">
        <f t="shared" si="11"/>
        <v>392</v>
      </c>
    </row>
    <row r="8" spans="1:46" ht="15.75" customHeight="1" x14ac:dyDescent="0.3">
      <c r="A8" s="34"/>
      <c r="B8" s="115">
        <v>45465</v>
      </c>
      <c r="C8" s="116">
        <v>17</v>
      </c>
      <c r="D8" s="116">
        <v>8</v>
      </c>
      <c r="E8" s="117">
        <v>0</v>
      </c>
      <c r="F8" s="118">
        <v>11</v>
      </c>
      <c r="G8" s="34">
        <f t="shared" si="12"/>
        <v>5.0999999999999996</v>
      </c>
      <c r="H8" s="34">
        <f t="shared" si="0"/>
        <v>1.6</v>
      </c>
      <c r="I8" s="34">
        <f t="shared" si="13"/>
        <v>5.5</v>
      </c>
      <c r="J8" s="119">
        <f t="shared" si="1"/>
        <v>12.2</v>
      </c>
      <c r="K8" s="120">
        <v>45465</v>
      </c>
      <c r="L8" s="121">
        <v>21</v>
      </c>
      <c r="M8" s="121">
        <v>102</v>
      </c>
      <c r="N8" s="121">
        <v>1</v>
      </c>
      <c r="O8" s="122">
        <v>32</v>
      </c>
      <c r="P8" s="117">
        <f t="shared" si="2"/>
        <v>6.3</v>
      </c>
      <c r="Q8" s="117">
        <f t="shared" si="3"/>
        <v>20.6</v>
      </c>
      <c r="R8" s="117">
        <f t="shared" si="4"/>
        <v>16</v>
      </c>
      <c r="S8" s="119">
        <f t="shared" si="5"/>
        <v>42.900000000000006</v>
      </c>
      <c r="T8" s="115">
        <v>45465</v>
      </c>
      <c r="U8" s="121">
        <v>155</v>
      </c>
      <c r="V8" s="121">
        <v>177</v>
      </c>
      <c r="W8" s="121">
        <v>0</v>
      </c>
      <c r="X8" s="121">
        <v>127</v>
      </c>
      <c r="Y8" s="34">
        <f t="shared" si="6"/>
        <v>46.5</v>
      </c>
      <c r="Z8" s="34">
        <f t="shared" si="7"/>
        <v>35.4</v>
      </c>
      <c r="AA8" s="34">
        <f t="shared" si="8"/>
        <v>63.5</v>
      </c>
      <c r="AB8" s="119">
        <f t="shared" si="9"/>
        <v>145.4</v>
      </c>
      <c r="AC8" s="115">
        <v>45465</v>
      </c>
      <c r="AD8" s="121">
        <v>157</v>
      </c>
      <c r="AE8" s="121">
        <v>182</v>
      </c>
      <c r="AF8" s="121">
        <v>0</v>
      </c>
      <c r="AG8" s="121">
        <v>129</v>
      </c>
      <c r="AH8" s="34">
        <f t="shared" si="14"/>
        <v>47.1</v>
      </c>
      <c r="AI8" s="34">
        <f t="shared" si="15"/>
        <v>36.4</v>
      </c>
      <c r="AJ8" s="34">
        <f t="shared" si="16"/>
        <v>64.5</v>
      </c>
      <c r="AK8" s="119">
        <f t="shared" si="10"/>
        <v>148</v>
      </c>
      <c r="AL8" s="115">
        <v>45465</v>
      </c>
      <c r="AM8" s="121">
        <f t="shared" si="17"/>
        <v>350</v>
      </c>
      <c r="AN8" s="121">
        <f t="shared" si="18"/>
        <v>469</v>
      </c>
      <c r="AO8" s="121">
        <f t="shared" si="19"/>
        <v>1</v>
      </c>
      <c r="AP8" s="121">
        <f t="shared" si="20"/>
        <v>299</v>
      </c>
      <c r="AQ8" s="34">
        <f t="shared" si="21"/>
        <v>105</v>
      </c>
      <c r="AR8" s="34">
        <f t="shared" si="22"/>
        <v>94</v>
      </c>
      <c r="AS8" s="34">
        <f t="shared" si="23"/>
        <v>149.5</v>
      </c>
      <c r="AT8" s="119">
        <f t="shared" si="11"/>
        <v>348.5</v>
      </c>
    </row>
    <row r="9" spans="1:46" ht="15.75" customHeight="1" x14ac:dyDescent="0.3">
      <c r="A9" s="34"/>
      <c r="B9" s="115">
        <v>45495</v>
      </c>
      <c r="C9" s="116">
        <v>26</v>
      </c>
      <c r="D9" s="116">
        <v>5</v>
      </c>
      <c r="E9" s="117">
        <v>0</v>
      </c>
      <c r="F9" s="118">
        <v>13</v>
      </c>
      <c r="G9" s="34">
        <f t="shared" si="12"/>
        <v>7.8</v>
      </c>
      <c r="H9" s="34">
        <f t="shared" si="0"/>
        <v>1</v>
      </c>
      <c r="I9" s="34">
        <f t="shared" si="13"/>
        <v>6.5</v>
      </c>
      <c r="J9" s="119">
        <f t="shared" si="1"/>
        <v>15.3</v>
      </c>
      <c r="K9" s="120">
        <v>45495</v>
      </c>
      <c r="L9" s="121">
        <v>29</v>
      </c>
      <c r="M9" s="121">
        <v>88</v>
      </c>
      <c r="N9" s="121">
        <v>0</v>
      </c>
      <c r="O9" s="122">
        <v>47</v>
      </c>
      <c r="P9" s="117">
        <f t="shared" si="2"/>
        <v>8.6999999999999993</v>
      </c>
      <c r="Q9" s="117">
        <f t="shared" si="3"/>
        <v>17.600000000000001</v>
      </c>
      <c r="R9" s="117">
        <f t="shared" si="4"/>
        <v>23.5</v>
      </c>
      <c r="S9" s="119">
        <f t="shared" si="5"/>
        <v>49.8</v>
      </c>
      <c r="T9" s="115">
        <v>45495</v>
      </c>
      <c r="U9" s="121">
        <v>151</v>
      </c>
      <c r="V9" s="121">
        <v>165</v>
      </c>
      <c r="W9" s="121">
        <v>3</v>
      </c>
      <c r="X9" s="121">
        <v>164</v>
      </c>
      <c r="Y9" s="34">
        <f t="shared" si="6"/>
        <v>45.3</v>
      </c>
      <c r="Z9" s="34">
        <f t="shared" si="7"/>
        <v>33.6</v>
      </c>
      <c r="AA9" s="34">
        <f t="shared" si="8"/>
        <v>82</v>
      </c>
      <c r="AB9" s="119">
        <f t="shared" si="9"/>
        <v>160.9</v>
      </c>
      <c r="AC9" s="115">
        <v>45495</v>
      </c>
      <c r="AD9" s="121">
        <v>153</v>
      </c>
      <c r="AE9" s="121">
        <v>172</v>
      </c>
      <c r="AF9" s="121">
        <v>3</v>
      </c>
      <c r="AG9" s="121">
        <v>165</v>
      </c>
      <c r="AH9" s="34">
        <f t="shared" si="14"/>
        <v>45.9</v>
      </c>
      <c r="AI9" s="34">
        <f t="shared" si="15"/>
        <v>35</v>
      </c>
      <c r="AJ9" s="34">
        <f t="shared" si="16"/>
        <v>82.5</v>
      </c>
      <c r="AK9" s="119">
        <f t="shared" si="10"/>
        <v>163.4</v>
      </c>
      <c r="AL9" s="115">
        <v>45495</v>
      </c>
      <c r="AM9" s="121">
        <f t="shared" si="17"/>
        <v>359</v>
      </c>
      <c r="AN9" s="121">
        <f t="shared" si="18"/>
        <v>430</v>
      </c>
      <c r="AO9" s="121">
        <f t="shared" si="19"/>
        <v>6</v>
      </c>
      <c r="AP9" s="121">
        <f t="shared" si="20"/>
        <v>389</v>
      </c>
      <c r="AQ9" s="34">
        <f t="shared" si="21"/>
        <v>107.7</v>
      </c>
      <c r="AR9" s="34">
        <f t="shared" si="22"/>
        <v>87.2</v>
      </c>
      <c r="AS9" s="34">
        <f t="shared" si="23"/>
        <v>194.5</v>
      </c>
      <c r="AT9" s="119">
        <f t="shared" si="11"/>
        <v>389.4</v>
      </c>
    </row>
    <row r="10" spans="1:46" ht="15.75" customHeight="1" x14ac:dyDescent="0.3">
      <c r="A10" s="34"/>
      <c r="B10" s="115">
        <v>45526</v>
      </c>
      <c r="C10" s="116">
        <v>18</v>
      </c>
      <c r="D10" s="116">
        <v>7</v>
      </c>
      <c r="E10" s="117">
        <v>0</v>
      </c>
      <c r="F10" s="118">
        <v>9</v>
      </c>
      <c r="G10" s="34">
        <f t="shared" si="12"/>
        <v>5.3999999999999995</v>
      </c>
      <c r="H10" s="34">
        <f t="shared" si="0"/>
        <v>1.4000000000000001</v>
      </c>
      <c r="I10" s="34">
        <f t="shared" si="13"/>
        <v>4.5</v>
      </c>
      <c r="J10" s="119">
        <f t="shared" si="1"/>
        <v>11.3</v>
      </c>
      <c r="K10" s="120">
        <v>45526</v>
      </c>
      <c r="L10" s="121">
        <v>49</v>
      </c>
      <c r="M10" s="121">
        <v>93</v>
      </c>
      <c r="N10" s="121">
        <v>0</v>
      </c>
      <c r="O10" s="122">
        <v>27</v>
      </c>
      <c r="P10" s="117">
        <f t="shared" si="2"/>
        <v>14.7</v>
      </c>
      <c r="Q10" s="117">
        <f t="shared" si="3"/>
        <v>18.600000000000001</v>
      </c>
      <c r="R10" s="117">
        <f t="shared" si="4"/>
        <v>13.5</v>
      </c>
      <c r="S10" s="119">
        <f t="shared" si="5"/>
        <v>46.8</v>
      </c>
      <c r="T10" s="115">
        <v>45526</v>
      </c>
      <c r="U10" s="121">
        <v>240</v>
      </c>
      <c r="V10" s="121">
        <v>172</v>
      </c>
      <c r="W10" s="121">
        <v>1</v>
      </c>
      <c r="X10" s="121">
        <v>192</v>
      </c>
      <c r="Y10" s="34">
        <f t="shared" si="6"/>
        <v>72</v>
      </c>
      <c r="Z10" s="34">
        <f t="shared" si="7"/>
        <v>34.6</v>
      </c>
      <c r="AA10" s="34">
        <f t="shared" si="8"/>
        <v>96</v>
      </c>
      <c r="AB10" s="119">
        <f t="shared" si="9"/>
        <v>202.6</v>
      </c>
      <c r="AC10" s="115">
        <v>45526</v>
      </c>
      <c r="AD10" s="121">
        <v>251</v>
      </c>
      <c r="AE10" s="121">
        <v>177</v>
      </c>
      <c r="AF10" s="121">
        <v>1</v>
      </c>
      <c r="AG10" s="121">
        <v>196</v>
      </c>
      <c r="AH10" s="34">
        <f t="shared" si="14"/>
        <v>75.3</v>
      </c>
      <c r="AI10" s="34">
        <f t="shared" si="15"/>
        <v>35.6</v>
      </c>
      <c r="AJ10" s="34">
        <f t="shared" si="16"/>
        <v>98</v>
      </c>
      <c r="AK10" s="119">
        <f t="shared" si="10"/>
        <v>208.9</v>
      </c>
      <c r="AL10" s="115">
        <v>45526</v>
      </c>
      <c r="AM10" s="121">
        <f t="shared" si="17"/>
        <v>558</v>
      </c>
      <c r="AN10" s="121">
        <f t="shared" si="18"/>
        <v>449</v>
      </c>
      <c r="AO10" s="121">
        <f t="shared" si="19"/>
        <v>2</v>
      </c>
      <c r="AP10" s="121">
        <f t="shared" si="20"/>
        <v>424</v>
      </c>
      <c r="AQ10" s="34">
        <f t="shared" si="21"/>
        <v>167.4</v>
      </c>
      <c r="AR10" s="34">
        <f t="shared" si="22"/>
        <v>90.2</v>
      </c>
      <c r="AS10" s="34">
        <f t="shared" si="23"/>
        <v>212</v>
      </c>
      <c r="AT10" s="119">
        <f t="shared" si="11"/>
        <v>469.6</v>
      </c>
    </row>
    <row r="11" spans="1:46" ht="15.75" customHeight="1" x14ac:dyDescent="0.3">
      <c r="A11" s="34"/>
      <c r="B11" s="115">
        <v>45557</v>
      </c>
      <c r="C11" s="116">
        <v>36</v>
      </c>
      <c r="D11" s="116">
        <v>4</v>
      </c>
      <c r="E11" s="117">
        <v>0</v>
      </c>
      <c r="F11" s="118">
        <v>14</v>
      </c>
      <c r="G11" s="34">
        <f t="shared" si="12"/>
        <v>10.799999999999999</v>
      </c>
      <c r="H11" s="34">
        <f t="shared" si="0"/>
        <v>0.8</v>
      </c>
      <c r="I11" s="34">
        <f t="shared" si="13"/>
        <v>7</v>
      </c>
      <c r="J11" s="119">
        <f t="shared" si="1"/>
        <v>18.600000000000001</v>
      </c>
      <c r="K11" s="120">
        <v>45557</v>
      </c>
      <c r="L11" s="121">
        <v>28</v>
      </c>
      <c r="M11" s="121">
        <v>99</v>
      </c>
      <c r="N11" s="121">
        <v>0</v>
      </c>
      <c r="O11" s="122">
        <v>40</v>
      </c>
      <c r="P11" s="117">
        <f t="shared" si="2"/>
        <v>8.4</v>
      </c>
      <c r="Q11" s="117">
        <f t="shared" si="3"/>
        <v>19.8</v>
      </c>
      <c r="R11" s="117">
        <f t="shared" si="4"/>
        <v>20</v>
      </c>
      <c r="S11" s="119">
        <f t="shared" si="5"/>
        <v>48.2</v>
      </c>
      <c r="T11" s="115">
        <v>45557</v>
      </c>
      <c r="U11" s="121">
        <v>99</v>
      </c>
      <c r="V11" s="121">
        <v>185</v>
      </c>
      <c r="W11" s="121">
        <v>2</v>
      </c>
      <c r="X11" s="121">
        <v>190</v>
      </c>
      <c r="Y11" s="34">
        <f t="shared" si="6"/>
        <v>29.7</v>
      </c>
      <c r="Z11" s="34">
        <f t="shared" si="7"/>
        <v>37.4</v>
      </c>
      <c r="AA11" s="34">
        <f t="shared" si="8"/>
        <v>95</v>
      </c>
      <c r="AB11" s="119">
        <f t="shared" si="9"/>
        <v>162.1</v>
      </c>
      <c r="AC11" s="115">
        <v>45557</v>
      </c>
      <c r="AD11" s="121">
        <v>107</v>
      </c>
      <c r="AE11" s="121">
        <v>200</v>
      </c>
      <c r="AF11" s="121">
        <v>2</v>
      </c>
      <c r="AG11" s="121">
        <v>190</v>
      </c>
      <c r="AH11" s="34">
        <f t="shared" si="14"/>
        <v>32.1</v>
      </c>
      <c r="AI11" s="34">
        <f t="shared" si="15"/>
        <v>40.400000000000006</v>
      </c>
      <c r="AJ11" s="34">
        <f t="shared" si="16"/>
        <v>95</v>
      </c>
      <c r="AK11" s="119">
        <f t="shared" si="10"/>
        <v>167.5</v>
      </c>
      <c r="AL11" s="115">
        <v>45557</v>
      </c>
      <c r="AM11" s="121">
        <f t="shared" si="17"/>
        <v>270</v>
      </c>
      <c r="AN11" s="121">
        <f t="shared" si="18"/>
        <v>488</v>
      </c>
      <c r="AO11" s="121">
        <f t="shared" si="19"/>
        <v>4</v>
      </c>
      <c r="AP11" s="121">
        <f t="shared" si="20"/>
        <v>434</v>
      </c>
      <c r="AQ11" s="34">
        <f t="shared" si="21"/>
        <v>81</v>
      </c>
      <c r="AR11" s="34">
        <f t="shared" si="22"/>
        <v>98.4</v>
      </c>
      <c r="AS11" s="34">
        <f t="shared" si="23"/>
        <v>217</v>
      </c>
      <c r="AT11" s="119">
        <f t="shared" si="11"/>
        <v>396.4</v>
      </c>
    </row>
    <row r="12" spans="1:46" ht="15.75" customHeight="1" x14ac:dyDescent="0.3">
      <c r="A12" s="34"/>
      <c r="B12" s="115">
        <v>45587</v>
      </c>
      <c r="C12" s="116">
        <v>32</v>
      </c>
      <c r="D12" s="116">
        <v>8</v>
      </c>
      <c r="E12" s="117">
        <v>0</v>
      </c>
      <c r="F12" s="118">
        <v>11</v>
      </c>
      <c r="G12" s="34">
        <f t="shared" si="12"/>
        <v>9.6</v>
      </c>
      <c r="H12" s="34">
        <f t="shared" si="0"/>
        <v>1.6</v>
      </c>
      <c r="I12" s="34">
        <f t="shared" si="13"/>
        <v>5.5</v>
      </c>
      <c r="J12" s="119">
        <f t="shared" si="1"/>
        <v>16.7</v>
      </c>
      <c r="K12" s="120">
        <v>45587</v>
      </c>
      <c r="L12" s="121">
        <v>26</v>
      </c>
      <c r="M12" s="121">
        <v>82</v>
      </c>
      <c r="N12" s="121">
        <v>0</v>
      </c>
      <c r="O12" s="122">
        <v>45</v>
      </c>
      <c r="P12" s="117">
        <f t="shared" si="2"/>
        <v>7.8</v>
      </c>
      <c r="Q12" s="117">
        <f t="shared" si="3"/>
        <v>16.400000000000002</v>
      </c>
      <c r="R12" s="117">
        <f t="shared" si="4"/>
        <v>22.5</v>
      </c>
      <c r="S12" s="119">
        <f t="shared" si="5"/>
        <v>46.7</v>
      </c>
      <c r="T12" s="115">
        <v>45587</v>
      </c>
      <c r="U12" s="121">
        <v>130</v>
      </c>
      <c r="V12" s="121">
        <v>220</v>
      </c>
      <c r="W12" s="121">
        <v>2</v>
      </c>
      <c r="X12" s="121">
        <v>158</v>
      </c>
      <c r="Y12" s="34">
        <f t="shared" si="6"/>
        <v>39</v>
      </c>
      <c r="Z12" s="34">
        <f t="shared" si="7"/>
        <v>44.400000000000006</v>
      </c>
      <c r="AA12" s="34">
        <f t="shared" si="8"/>
        <v>79</v>
      </c>
      <c r="AB12" s="119">
        <f t="shared" si="9"/>
        <v>162.4</v>
      </c>
      <c r="AC12" s="115">
        <v>45587</v>
      </c>
      <c r="AD12" s="121">
        <v>133</v>
      </c>
      <c r="AE12" s="121">
        <v>222</v>
      </c>
      <c r="AF12" s="121">
        <v>2</v>
      </c>
      <c r="AG12" s="121">
        <v>163</v>
      </c>
      <c r="AH12" s="34">
        <f t="shared" si="14"/>
        <v>39.9</v>
      </c>
      <c r="AI12" s="34">
        <f t="shared" si="15"/>
        <v>44.800000000000004</v>
      </c>
      <c r="AJ12" s="34">
        <f t="shared" si="16"/>
        <v>81.5</v>
      </c>
      <c r="AK12" s="119">
        <f t="shared" si="10"/>
        <v>166.2</v>
      </c>
      <c r="AL12" s="115">
        <v>45587</v>
      </c>
      <c r="AM12" s="121">
        <f t="shared" si="17"/>
        <v>321</v>
      </c>
      <c r="AN12" s="121">
        <f t="shared" si="18"/>
        <v>532</v>
      </c>
      <c r="AO12" s="121">
        <f t="shared" si="19"/>
        <v>4</v>
      </c>
      <c r="AP12" s="121">
        <f t="shared" si="20"/>
        <v>377</v>
      </c>
      <c r="AQ12" s="34">
        <f t="shared" si="21"/>
        <v>96.3</v>
      </c>
      <c r="AR12" s="34">
        <f t="shared" si="22"/>
        <v>107.2</v>
      </c>
      <c r="AS12" s="34">
        <f t="shared" si="23"/>
        <v>188.5</v>
      </c>
      <c r="AT12" s="119">
        <f t="shared" si="11"/>
        <v>392</v>
      </c>
    </row>
    <row r="13" spans="1:46" ht="15.75" customHeight="1" x14ac:dyDescent="0.3">
      <c r="A13" s="34"/>
      <c r="B13" s="115">
        <v>45618</v>
      </c>
      <c r="C13" s="116">
        <v>31</v>
      </c>
      <c r="D13" s="116">
        <v>9</v>
      </c>
      <c r="E13" s="117">
        <v>0</v>
      </c>
      <c r="F13" s="118">
        <v>19</v>
      </c>
      <c r="G13" s="34">
        <f t="shared" si="12"/>
        <v>9.2999999999999989</v>
      </c>
      <c r="H13" s="34">
        <f t="shared" si="0"/>
        <v>1.8</v>
      </c>
      <c r="I13" s="34">
        <f t="shared" si="13"/>
        <v>9.5</v>
      </c>
      <c r="J13" s="119">
        <f t="shared" si="1"/>
        <v>20.6</v>
      </c>
      <c r="K13" s="120">
        <v>45618</v>
      </c>
      <c r="L13" s="121">
        <v>26</v>
      </c>
      <c r="M13" s="121">
        <v>101</v>
      </c>
      <c r="N13" s="121">
        <v>0</v>
      </c>
      <c r="O13" s="122">
        <v>34</v>
      </c>
      <c r="P13" s="117">
        <f t="shared" si="2"/>
        <v>7.8</v>
      </c>
      <c r="Q13" s="117">
        <f t="shared" si="3"/>
        <v>20.200000000000003</v>
      </c>
      <c r="R13" s="117">
        <f t="shared" si="4"/>
        <v>17</v>
      </c>
      <c r="S13" s="119">
        <f t="shared" si="5"/>
        <v>45</v>
      </c>
      <c r="T13" s="115">
        <v>45618</v>
      </c>
      <c r="U13" s="121">
        <v>128</v>
      </c>
      <c r="V13" s="121">
        <v>205</v>
      </c>
      <c r="W13" s="121">
        <v>3</v>
      </c>
      <c r="X13" s="121">
        <v>263</v>
      </c>
      <c r="Y13" s="34">
        <f t="shared" si="6"/>
        <v>38.4</v>
      </c>
      <c r="Z13" s="34">
        <f t="shared" si="7"/>
        <v>41.6</v>
      </c>
      <c r="AA13" s="34">
        <f t="shared" si="8"/>
        <v>131.5</v>
      </c>
      <c r="AB13" s="119">
        <f t="shared" si="9"/>
        <v>211.5</v>
      </c>
      <c r="AC13" s="115">
        <v>45618</v>
      </c>
      <c r="AD13" s="121">
        <v>128</v>
      </c>
      <c r="AE13" s="121">
        <v>214</v>
      </c>
      <c r="AF13" s="121">
        <v>3</v>
      </c>
      <c r="AG13" s="121">
        <v>264</v>
      </c>
      <c r="AH13" s="34">
        <f t="shared" si="14"/>
        <v>38.4</v>
      </c>
      <c r="AI13" s="34">
        <f t="shared" si="15"/>
        <v>43.400000000000006</v>
      </c>
      <c r="AJ13" s="34">
        <f t="shared" si="16"/>
        <v>132</v>
      </c>
      <c r="AK13" s="119">
        <f t="shared" si="10"/>
        <v>213.8</v>
      </c>
      <c r="AL13" s="115">
        <v>45618</v>
      </c>
      <c r="AM13" s="121">
        <f t="shared" si="17"/>
        <v>313</v>
      </c>
      <c r="AN13" s="121">
        <f t="shared" si="18"/>
        <v>529</v>
      </c>
      <c r="AO13" s="121">
        <f t="shared" si="19"/>
        <v>6</v>
      </c>
      <c r="AP13" s="121">
        <f t="shared" si="20"/>
        <v>580</v>
      </c>
      <c r="AQ13" s="34">
        <f t="shared" si="21"/>
        <v>93.899999999999991</v>
      </c>
      <c r="AR13" s="34">
        <f t="shared" si="22"/>
        <v>107</v>
      </c>
      <c r="AS13" s="34">
        <f t="shared" si="23"/>
        <v>290</v>
      </c>
      <c r="AT13" s="119">
        <f t="shared" si="11"/>
        <v>490.9</v>
      </c>
    </row>
    <row r="14" spans="1:46" ht="15.75" customHeight="1" x14ac:dyDescent="0.3">
      <c r="A14" s="34"/>
      <c r="B14" s="115">
        <v>45648</v>
      </c>
      <c r="C14" s="116">
        <v>24</v>
      </c>
      <c r="D14" s="116">
        <v>13</v>
      </c>
      <c r="E14" s="117">
        <v>0</v>
      </c>
      <c r="F14" s="118">
        <v>23</v>
      </c>
      <c r="G14" s="34">
        <f t="shared" si="12"/>
        <v>7.1999999999999993</v>
      </c>
      <c r="H14" s="34">
        <f t="shared" si="0"/>
        <v>2.6</v>
      </c>
      <c r="I14" s="34">
        <f t="shared" si="13"/>
        <v>11.5</v>
      </c>
      <c r="J14" s="119">
        <f t="shared" si="1"/>
        <v>21.299999999999997</v>
      </c>
      <c r="K14" s="120">
        <v>45648</v>
      </c>
      <c r="L14" s="121">
        <v>42</v>
      </c>
      <c r="M14" s="121">
        <v>93</v>
      </c>
      <c r="N14" s="121">
        <v>0</v>
      </c>
      <c r="O14" s="122">
        <v>64</v>
      </c>
      <c r="P14" s="117">
        <f t="shared" si="2"/>
        <v>12.6</v>
      </c>
      <c r="Q14" s="117">
        <f t="shared" si="3"/>
        <v>18.600000000000001</v>
      </c>
      <c r="R14" s="117">
        <f t="shared" si="4"/>
        <v>32</v>
      </c>
      <c r="S14" s="119">
        <f t="shared" si="5"/>
        <v>63.2</v>
      </c>
      <c r="T14" s="115">
        <v>45648</v>
      </c>
      <c r="U14" s="121">
        <v>154</v>
      </c>
      <c r="V14" s="121">
        <v>211</v>
      </c>
      <c r="W14" s="121">
        <v>0</v>
      </c>
      <c r="X14" s="121">
        <v>250</v>
      </c>
      <c r="Y14" s="34">
        <f t="shared" si="6"/>
        <v>46.199999999999996</v>
      </c>
      <c r="Z14" s="34">
        <f t="shared" si="7"/>
        <v>42.2</v>
      </c>
      <c r="AA14" s="34">
        <f t="shared" si="8"/>
        <v>125</v>
      </c>
      <c r="AB14" s="119">
        <f t="shared" si="9"/>
        <v>213.4</v>
      </c>
      <c r="AC14" s="115">
        <v>45648</v>
      </c>
      <c r="AD14" s="121">
        <v>174</v>
      </c>
      <c r="AE14" s="121">
        <v>223</v>
      </c>
      <c r="AF14" s="121">
        <v>0</v>
      </c>
      <c r="AG14" s="121">
        <v>251</v>
      </c>
      <c r="AH14" s="34">
        <f t="shared" si="14"/>
        <v>52.199999999999996</v>
      </c>
      <c r="AI14" s="34">
        <f t="shared" si="15"/>
        <v>44.6</v>
      </c>
      <c r="AJ14" s="34">
        <f t="shared" si="16"/>
        <v>125.5</v>
      </c>
      <c r="AK14" s="119">
        <f t="shared" si="10"/>
        <v>222.3</v>
      </c>
      <c r="AL14" s="115">
        <v>45648</v>
      </c>
      <c r="AM14" s="121">
        <f t="shared" si="17"/>
        <v>394</v>
      </c>
      <c r="AN14" s="121">
        <f t="shared" si="18"/>
        <v>540</v>
      </c>
      <c r="AO14" s="121">
        <f t="shared" si="19"/>
        <v>0</v>
      </c>
      <c r="AP14" s="121">
        <f t="shared" si="20"/>
        <v>588</v>
      </c>
      <c r="AQ14" s="34">
        <f t="shared" si="21"/>
        <v>118.19999999999999</v>
      </c>
      <c r="AR14" s="34">
        <f t="shared" si="22"/>
        <v>108</v>
      </c>
      <c r="AS14" s="34">
        <f t="shared" si="23"/>
        <v>294</v>
      </c>
      <c r="AT14" s="119">
        <f t="shared" si="11"/>
        <v>520.20000000000005</v>
      </c>
    </row>
    <row r="15" spans="1:46" ht="15.75" customHeight="1" x14ac:dyDescent="0.3">
      <c r="A15" s="34"/>
      <c r="B15" s="495" t="s">
        <v>95</v>
      </c>
      <c r="C15" s="464"/>
      <c r="D15" s="464"/>
      <c r="E15" s="464"/>
      <c r="F15" s="464"/>
      <c r="G15" s="464"/>
      <c r="H15" s="464"/>
      <c r="I15" s="465"/>
      <c r="J15" s="123">
        <f>AVERAGE(J3:J14)</f>
        <v>16.183333333333334</v>
      </c>
      <c r="K15" s="497" t="s">
        <v>95</v>
      </c>
      <c r="L15" s="464"/>
      <c r="M15" s="464"/>
      <c r="N15" s="464"/>
      <c r="O15" s="464"/>
      <c r="P15" s="464"/>
      <c r="Q15" s="464"/>
      <c r="R15" s="465"/>
      <c r="S15" s="123">
        <f>AVERAGE(S3:S14)</f>
        <v>44.208333333333336</v>
      </c>
      <c r="T15" s="448" t="s">
        <v>95</v>
      </c>
      <c r="U15" s="445"/>
      <c r="V15" s="445"/>
      <c r="W15" s="445"/>
      <c r="X15" s="445"/>
      <c r="Y15" s="445"/>
      <c r="Z15" s="445"/>
      <c r="AA15" s="446"/>
      <c r="AB15" s="123">
        <f>AVERAGE(AB3:AB14)</f>
        <v>169.61666666666665</v>
      </c>
      <c r="AC15" s="495" t="s">
        <v>95</v>
      </c>
      <c r="AD15" s="464"/>
      <c r="AE15" s="464"/>
      <c r="AF15" s="464"/>
      <c r="AG15" s="464"/>
      <c r="AH15" s="464"/>
      <c r="AI15" s="464"/>
      <c r="AJ15" s="465"/>
      <c r="AK15" s="123">
        <f>AVERAGE(AK3:AK14)</f>
        <v>173.39166666666668</v>
      </c>
      <c r="AL15" s="495" t="s">
        <v>95</v>
      </c>
      <c r="AM15" s="464"/>
      <c r="AN15" s="464"/>
      <c r="AO15" s="464"/>
      <c r="AP15" s="464"/>
      <c r="AQ15" s="464"/>
      <c r="AR15" s="464"/>
      <c r="AS15" s="465"/>
      <c r="AT15" s="123">
        <f>AVERAGE(AT3:AT14)</f>
        <v>403.40000000000003</v>
      </c>
    </row>
    <row r="16" spans="1:46" ht="15.75" customHeight="1" x14ac:dyDescent="0.3">
      <c r="A16" s="34"/>
      <c r="B16" s="115">
        <v>45314</v>
      </c>
      <c r="C16" s="116">
        <v>12</v>
      </c>
      <c r="D16" s="116">
        <v>5</v>
      </c>
      <c r="E16" s="117">
        <v>0</v>
      </c>
      <c r="F16" s="118">
        <v>17</v>
      </c>
      <c r="G16" s="34">
        <f t="shared" ref="G16:G27" si="24">C16*0.3</f>
        <v>3.5999999999999996</v>
      </c>
      <c r="H16" s="34">
        <f t="shared" ref="H16:H27" si="25">(D16+E16)*0.2</f>
        <v>1</v>
      </c>
      <c r="I16" s="34">
        <f t="shared" ref="I16:I27" si="26">F16*0.5</f>
        <v>8.5</v>
      </c>
      <c r="J16" s="119">
        <f t="shared" ref="J16:J27" si="27">SUM(G16:I16)</f>
        <v>13.1</v>
      </c>
      <c r="K16" s="120">
        <v>45314</v>
      </c>
      <c r="L16" s="121">
        <v>56</v>
      </c>
      <c r="M16" s="121">
        <v>91</v>
      </c>
      <c r="N16" s="121">
        <v>0</v>
      </c>
      <c r="O16" s="122">
        <v>39</v>
      </c>
      <c r="P16" s="117">
        <f t="shared" ref="P16:P27" si="28">L16*0.3</f>
        <v>16.8</v>
      </c>
      <c r="Q16" s="117">
        <f t="shared" ref="Q16:Q27" si="29">(M16+N16)*0.2</f>
        <v>18.2</v>
      </c>
      <c r="R16" s="117">
        <f t="shared" ref="R16:R27" si="30">O16*0.5</f>
        <v>19.5</v>
      </c>
      <c r="S16" s="119">
        <f t="shared" ref="S16:S27" si="31">SUM(P16:R16)</f>
        <v>54.5</v>
      </c>
      <c r="T16" s="115">
        <v>45314</v>
      </c>
      <c r="U16" s="121">
        <v>154</v>
      </c>
      <c r="V16" s="121">
        <v>172</v>
      </c>
      <c r="W16" s="121">
        <v>0</v>
      </c>
      <c r="X16" s="121">
        <v>138</v>
      </c>
      <c r="Y16" s="34">
        <f t="shared" ref="Y16:Y27" si="32">U16*0.3</f>
        <v>46.199999999999996</v>
      </c>
      <c r="Z16" s="34">
        <f t="shared" ref="Z16:Z27" si="33">(V16+W16)*0.2</f>
        <v>34.4</v>
      </c>
      <c r="AA16" s="34">
        <f t="shared" ref="AA16:AA27" si="34">X16*0.5</f>
        <v>69</v>
      </c>
      <c r="AB16" s="119">
        <f t="shared" ref="AB16:AB27" si="35">SUM(Y16:AA16)</f>
        <v>149.6</v>
      </c>
      <c r="AC16" s="115">
        <v>45314</v>
      </c>
      <c r="AD16" s="121">
        <v>172</v>
      </c>
      <c r="AE16" s="121">
        <v>180</v>
      </c>
      <c r="AF16" s="121">
        <v>0</v>
      </c>
      <c r="AG16" s="121">
        <v>139</v>
      </c>
      <c r="AH16" s="34">
        <f t="shared" ref="AH16:AH27" si="36">AD16*0.3</f>
        <v>51.6</v>
      </c>
      <c r="AI16" s="34">
        <f t="shared" ref="AI16:AI27" si="37">(AE16+AF16)*0.2</f>
        <v>36</v>
      </c>
      <c r="AJ16" s="34">
        <f t="shared" ref="AJ16:AJ27" si="38">AG16*0.5</f>
        <v>69.5</v>
      </c>
      <c r="AK16" s="119">
        <f t="shared" ref="AK16:AK27" si="39">SUM(AH16:AJ16)</f>
        <v>157.1</v>
      </c>
      <c r="AL16" s="115">
        <v>45314</v>
      </c>
      <c r="AM16" s="121">
        <f>SUM(C16,L16,U16,AD16)</f>
        <v>394</v>
      </c>
      <c r="AN16" s="121">
        <f>SUM(D16,M16,V16,AE16)</f>
        <v>448</v>
      </c>
      <c r="AO16" s="121">
        <f>SUM(E16,N16,W16,AF16)</f>
        <v>0</v>
      </c>
      <c r="AP16" s="121">
        <f>SUM(F16,O16,X16,AG16)</f>
        <v>333</v>
      </c>
      <c r="AQ16" s="34">
        <f t="shared" ref="AQ16:AQ27" si="40">AM16*0.3</f>
        <v>118.19999999999999</v>
      </c>
      <c r="AR16" s="34">
        <f t="shared" ref="AR16:AR27" si="41">(AN16+AO16)*0.2</f>
        <v>89.600000000000009</v>
      </c>
      <c r="AS16" s="34">
        <f t="shared" ref="AS16:AS27" si="42">AP16*0.5</f>
        <v>166.5</v>
      </c>
      <c r="AT16" s="119">
        <f t="shared" ref="AT16:AT27" si="43">SUM(AQ16:AS16)</f>
        <v>374.3</v>
      </c>
    </row>
    <row r="17" spans="1:55" ht="15.75" customHeight="1" x14ac:dyDescent="0.3">
      <c r="A17" s="34"/>
      <c r="B17" s="115">
        <v>45345</v>
      </c>
      <c r="C17" s="116">
        <v>18</v>
      </c>
      <c r="D17" s="116">
        <v>4</v>
      </c>
      <c r="E17" s="117">
        <v>0</v>
      </c>
      <c r="F17" s="118">
        <v>7</v>
      </c>
      <c r="G17" s="34">
        <f t="shared" si="24"/>
        <v>5.3999999999999995</v>
      </c>
      <c r="H17" s="34">
        <f t="shared" si="25"/>
        <v>0.8</v>
      </c>
      <c r="I17" s="34">
        <f t="shared" si="26"/>
        <v>3.5</v>
      </c>
      <c r="J17" s="119">
        <f t="shared" si="27"/>
        <v>9.6999999999999993</v>
      </c>
      <c r="K17" s="120">
        <v>45345</v>
      </c>
      <c r="L17" s="121">
        <v>32</v>
      </c>
      <c r="M17" s="121">
        <v>79</v>
      </c>
      <c r="N17" s="121">
        <v>0</v>
      </c>
      <c r="O17" s="122">
        <v>25</v>
      </c>
      <c r="P17" s="117">
        <f t="shared" si="28"/>
        <v>9.6</v>
      </c>
      <c r="Q17" s="117">
        <f t="shared" si="29"/>
        <v>15.8</v>
      </c>
      <c r="R17" s="117">
        <f t="shared" si="30"/>
        <v>12.5</v>
      </c>
      <c r="S17" s="119">
        <f t="shared" si="31"/>
        <v>37.9</v>
      </c>
      <c r="T17" s="115">
        <v>45345</v>
      </c>
      <c r="U17" s="121">
        <v>168</v>
      </c>
      <c r="V17" s="121">
        <v>174</v>
      </c>
      <c r="W17" s="121">
        <v>2</v>
      </c>
      <c r="X17" s="121">
        <v>61</v>
      </c>
      <c r="Y17" s="34">
        <f t="shared" si="32"/>
        <v>50.4</v>
      </c>
      <c r="Z17" s="34">
        <f t="shared" si="33"/>
        <v>35.200000000000003</v>
      </c>
      <c r="AA17" s="34">
        <f t="shared" si="34"/>
        <v>30.5</v>
      </c>
      <c r="AB17" s="119">
        <f t="shared" si="35"/>
        <v>116.1</v>
      </c>
      <c r="AC17" s="115">
        <v>45345</v>
      </c>
      <c r="AD17" s="121">
        <v>187</v>
      </c>
      <c r="AE17" s="121">
        <v>184</v>
      </c>
      <c r="AF17" s="121">
        <v>2</v>
      </c>
      <c r="AG17" s="121">
        <v>63</v>
      </c>
      <c r="AH17" s="34">
        <f t="shared" si="36"/>
        <v>56.1</v>
      </c>
      <c r="AI17" s="34">
        <f t="shared" si="37"/>
        <v>37.200000000000003</v>
      </c>
      <c r="AJ17" s="34">
        <f t="shared" si="38"/>
        <v>31.5</v>
      </c>
      <c r="AK17" s="119">
        <f t="shared" si="39"/>
        <v>124.80000000000001</v>
      </c>
      <c r="AL17" s="115">
        <v>45345</v>
      </c>
      <c r="AM17" s="121">
        <f t="shared" ref="AM17:AM27" si="44">SUM(C17,L17,U17,AD17)</f>
        <v>405</v>
      </c>
      <c r="AN17" s="121">
        <f t="shared" ref="AN17:AN27" si="45">SUM(D17,M17,V17,AE17)</f>
        <v>441</v>
      </c>
      <c r="AO17" s="121">
        <f t="shared" ref="AO17:AO27" si="46">SUM(E17,N17,W17,AF17)</f>
        <v>4</v>
      </c>
      <c r="AP17" s="121">
        <f t="shared" ref="AP17:AP27" si="47">SUM(F17,O17,X17,AG17)</f>
        <v>156</v>
      </c>
      <c r="AQ17" s="34">
        <f t="shared" si="40"/>
        <v>121.5</v>
      </c>
      <c r="AR17" s="34">
        <f t="shared" si="41"/>
        <v>89</v>
      </c>
      <c r="AS17" s="34">
        <f t="shared" si="42"/>
        <v>78</v>
      </c>
      <c r="AT17" s="119">
        <f t="shared" si="43"/>
        <v>288.5</v>
      </c>
    </row>
    <row r="18" spans="1:55" ht="15.75" customHeight="1" x14ac:dyDescent="0.3">
      <c r="A18" s="34"/>
      <c r="B18" s="115">
        <v>45374</v>
      </c>
      <c r="C18" s="116">
        <v>8</v>
      </c>
      <c r="D18" s="116">
        <v>8</v>
      </c>
      <c r="E18" s="117">
        <v>0</v>
      </c>
      <c r="F18" s="118">
        <v>9</v>
      </c>
      <c r="G18" s="34">
        <f t="shared" si="24"/>
        <v>2.4</v>
      </c>
      <c r="H18" s="34">
        <f t="shared" si="25"/>
        <v>1.6</v>
      </c>
      <c r="I18" s="34">
        <f t="shared" si="26"/>
        <v>4.5</v>
      </c>
      <c r="J18" s="119">
        <f t="shared" si="27"/>
        <v>8.5</v>
      </c>
      <c r="K18" s="120">
        <v>45374</v>
      </c>
      <c r="L18" s="121">
        <v>55</v>
      </c>
      <c r="M18" s="121">
        <v>94</v>
      </c>
      <c r="N18" s="121">
        <v>0</v>
      </c>
      <c r="O18" s="122">
        <v>66</v>
      </c>
      <c r="P18" s="117">
        <f t="shared" si="28"/>
        <v>16.5</v>
      </c>
      <c r="Q18" s="117">
        <f t="shared" si="29"/>
        <v>18.8</v>
      </c>
      <c r="R18" s="117">
        <f t="shared" si="30"/>
        <v>33</v>
      </c>
      <c r="S18" s="119">
        <f t="shared" si="31"/>
        <v>68.3</v>
      </c>
      <c r="T18" s="115">
        <v>45374</v>
      </c>
      <c r="U18" s="121">
        <v>279</v>
      </c>
      <c r="V18" s="121">
        <v>189</v>
      </c>
      <c r="W18" s="121">
        <v>2</v>
      </c>
      <c r="X18" s="121">
        <v>195</v>
      </c>
      <c r="Y18" s="34">
        <f t="shared" si="32"/>
        <v>83.7</v>
      </c>
      <c r="Z18" s="34">
        <f t="shared" si="33"/>
        <v>38.200000000000003</v>
      </c>
      <c r="AA18" s="34">
        <f t="shared" si="34"/>
        <v>97.5</v>
      </c>
      <c r="AB18" s="119">
        <f t="shared" si="35"/>
        <v>219.4</v>
      </c>
      <c r="AC18" s="115">
        <v>45374</v>
      </c>
      <c r="AD18" s="121">
        <v>281</v>
      </c>
      <c r="AE18" s="121">
        <v>194</v>
      </c>
      <c r="AF18" s="121">
        <v>2</v>
      </c>
      <c r="AG18" s="121">
        <v>196</v>
      </c>
      <c r="AH18" s="34">
        <f t="shared" si="36"/>
        <v>84.3</v>
      </c>
      <c r="AI18" s="34">
        <f t="shared" si="37"/>
        <v>39.200000000000003</v>
      </c>
      <c r="AJ18" s="34">
        <f t="shared" si="38"/>
        <v>98</v>
      </c>
      <c r="AK18" s="119">
        <f t="shared" si="39"/>
        <v>221.5</v>
      </c>
      <c r="AL18" s="115">
        <v>45374</v>
      </c>
      <c r="AM18" s="121">
        <f t="shared" si="44"/>
        <v>623</v>
      </c>
      <c r="AN18" s="121">
        <f t="shared" si="45"/>
        <v>485</v>
      </c>
      <c r="AO18" s="121">
        <f t="shared" si="46"/>
        <v>4</v>
      </c>
      <c r="AP18" s="121">
        <f t="shared" si="47"/>
        <v>466</v>
      </c>
      <c r="AQ18" s="34">
        <f t="shared" si="40"/>
        <v>186.9</v>
      </c>
      <c r="AR18" s="34">
        <f t="shared" si="41"/>
        <v>97.800000000000011</v>
      </c>
      <c r="AS18" s="34">
        <f t="shared" si="42"/>
        <v>233</v>
      </c>
      <c r="AT18" s="119">
        <f t="shared" si="43"/>
        <v>517.70000000000005</v>
      </c>
    </row>
    <row r="19" spans="1:55" ht="15.75" customHeight="1" x14ac:dyDescent="0.3">
      <c r="A19" s="34"/>
      <c r="B19" s="115">
        <v>45405</v>
      </c>
      <c r="C19" s="116">
        <v>20</v>
      </c>
      <c r="D19" s="116">
        <v>3</v>
      </c>
      <c r="E19" s="117">
        <v>0</v>
      </c>
      <c r="F19" s="118">
        <v>12</v>
      </c>
      <c r="G19" s="34">
        <f t="shared" si="24"/>
        <v>6</v>
      </c>
      <c r="H19" s="34">
        <f t="shared" si="25"/>
        <v>0.60000000000000009</v>
      </c>
      <c r="I19" s="34">
        <f t="shared" si="26"/>
        <v>6</v>
      </c>
      <c r="J19" s="119">
        <f t="shared" si="27"/>
        <v>12.6</v>
      </c>
      <c r="K19" s="120">
        <v>45405</v>
      </c>
      <c r="L19" s="121">
        <v>62</v>
      </c>
      <c r="M19" s="121">
        <v>68</v>
      </c>
      <c r="N19" s="121">
        <v>0</v>
      </c>
      <c r="O19" s="122">
        <v>50</v>
      </c>
      <c r="P19" s="117">
        <f t="shared" si="28"/>
        <v>18.599999999999998</v>
      </c>
      <c r="Q19" s="117">
        <f t="shared" si="29"/>
        <v>13.600000000000001</v>
      </c>
      <c r="R19" s="117">
        <f t="shared" si="30"/>
        <v>25</v>
      </c>
      <c r="S19" s="119">
        <f t="shared" si="31"/>
        <v>57.2</v>
      </c>
      <c r="T19" s="115">
        <v>45405</v>
      </c>
      <c r="U19" s="121">
        <v>150</v>
      </c>
      <c r="V19" s="121">
        <v>155</v>
      </c>
      <c r="W19" s="121">
        <v>0</v>
      </c>
      <c r="X19" s="121">
        <v>135</v>
      </c>
      <c r="Y19" s="34">
        <f t="shared" si="32"/>
        <v>45</v>
      </c>
      <c r="Z19" s="34">
        <f t="shared" si="33"/>
        <v>31</v>
      </c>
      <c r="AA19" s="34">
        <f t="shared" si="34"/>
        <v>67.5</v>
      </c>
      <c r="AB19" s="119">
        <f t="shared" si="35"/>
        <v>143.5</v>
      </c>
      <c r="AC19" s="115">
        <v>45405</v>
      </c>
      <c r="AD19" s="121">
        <v>155</v>
      </c>
      <c r="AE19" s="121">
        <v>159</v>
      </c>
      <c r="AF19" s="121">
        <v>0</v>
      </c>
      <c r="AG19" s="121">
        <v>136</v>
      </c>
      <c r="AH19" s="34">
        <f t="shared" si="36"/>
        <v>46.5</v>
      </c>
      <c r="AI19" s="34">
        <f t="shared" si="37"/>
        <v>31.8</v>
      </c>
      <c r="AJ19" s="34">
        <f t="shared" si="38"/>
        <v>68</v>
      </c>
      <c r="AK19" s="119">
        <f t="shared" si="39"/>
        <v>146.30000000000001</v>
      </c>
      <c r="AL19" s="115">
        <v>45405</v>
      </c>
      <c r="AM19" s="121">
        <f t="shared" si="44"/>
        <v>387</v>
      </c>
      <c r="AN19" s="121">
        <f t="shared" si="45"/>
        <v>385</v>
      </c>
      <c r="AO19" s="121">
        <f t="shared" si="46"/>
        <v>0</v>
      </c>
      <c r="AP19" s="121">
        <f t="shared" si="47"/>
        <v>333</v>
      </c>
      <c r="AQ19" s="34">
        <f t="shared" si="40"/>
        <v>116.1</v>
      </c>
      <c r="AR19" s="34">
        <f t="shared" si="41"/>
        <v>77</v>
      </c>
      <c r="AS19" s="34">
        <f t="shared" si="42"/>
        <v>166.5</v>
      </c>
      <c r="AT19" s="119">
        <f t="shared" si="43"/>
        <v>359.6</v>
      </c>
    </row>
    <row r="20" spans="1:55" ht="15.75" customHeight="1" x14ac:dyDescent="0.3">
      <c r="A20" s="34"/>
      <c r="B20" s="115">
        <v>45435</v>
      </c>
      <c r="C20" s="116">
        <v>15</v>
      </c>
      <c r="D20" s="116">
        <v>4</v>
      </c>
      <c r="E20" s="117">
        <v>0</v>
      </c>
      <c r="F20" s="118">
        <v>6</v>
      </c>
      <c r="G20" s="34">
        <f t="shared" si="24"/>
        <v>4.5</v>
      </c>
      <c r="H20" s="34">
        <f t="shared" si="25"/>
        <v>0.8</v>
      </c>
      <c r="I20" s="34">
        <f t="shared" si="26"/>
        <v>3</v>
      </c>
      <c r="J20" s="119">
        <f t="shared" si="27"/>
        <v>8.3000000000000007</v>
      </c>
      <c r="K20" s="120">
        <v>45435</v>
      </c>
      <c r="L20" s="121">
        <v>140</v>
      </c>
      <c r="M20" s="121">
        <v>96</v>
      </c>
      <c r="N20" s="121">
        <v>0</v>
      </c>
      <c r="O20" s="122">
        <v>49</v>
      </c>
      <c r="P20" s="117">
        <f t="shared" si="28"/>
        <v>42</v>
      </c>
      <c r="Q20" s="117">
        <f t="shared" si="29"/>
        <v>19.200000000000003</v>
      </c>
      <c r="R20" s="117">
        <f t="shared" si="30"/>
        <v>24.5</v>
      </c>
      <c r="S20" s="119">
        <f t="shared" si="31"/>
        <v>85.7</v>
      </c>
      <c r="T20" s="115">
        <v>45435</v>
      </c>
      <c r="U20" s="121">
        <v>151</v>
      </c>
      <c r="V20" s="121">
        <v>192</v>
      </c>
      <c r="W20" s="121">
        <v>0</v>
      </c>
      <c r="X20" s="121">
        <v>143</v>
      </c>
      <c r="Y20" s="34">
        <f t="shared" si="32"/>
        <v>45.3</v>
      </c>
      <c r="Z20" s="34">
        <f t="shared" si="33"/>
        <v>38.400000000000006</v>
      </c>
      <c r="AA20" s="34">
        <f t="shared" si="34"/>
        <v>71.5</v>
      </c>
      <c r="AB20" s="119">
        <f t="shared" si="35"/>
        <v>155.19999999999999</v>
      </c>
      <c r="AC20" s="115">
        <v>45435</v>
      </c>
      <c r="AD20" s="121">
        <v>156</v>
      </c>
      <c r="AE20" s="121">
        <v>200</v>
      </c>
      <c r="AF20" s="121">
        <v>0</v>
      </c>
      <c r="AG20" s="121">
        <v>145</v>
      </c>
      <c r="AH20" s="34">
        <f t="shared" si="36"/>
        <v>46.8</v>
      </c>
      <c r="AI20" s="34">
        <f t="shared" si="37"/>
        <v>40</v>
      </c>
      <c r="AJ20" s="34">
        <f t="shared" si="38"/>
        <v>72.5</v>
      </c>
      <c r="AK20" s="119">
        <f t="shared" si="39"/>
        <v>159.30000000000001</v>
      </c>
      <c r="AL20" s="115">
        <v>45435</v>
      </c>
      <c r="AM20" s="121">
        <f t="shared" si="44"/>
        <v>462</v>
      </c>
      <c r="AN20" s="121">
        <f t="shared" si="45"/>
        <v>492</v>
      </c>
      <c r="AO20" s="121">
        <f t="shared" si="46"/>
        <v>0</v>
      </c>
      <c r="AP20" s="121">
        <f t="shared" si="47"/>
        <v>343</v>
      </c>
      <c r="AQ20" s="34">
        <f t="shared" si="40"/>
        <v>138.6</v>
      </c>
      <c r="AR20" s="34">
        <f t="shared" si="41"/>
        <v>98.4</v>
      </c>
      <c r="AS20" s="34">
        <f t="shared" si="42"/>
        <v>171.5</v>
      </c>
      <c r="AT20" s="119">
        <f t="shared" si="43"/>
        <v>408.5</v>
      </c>
    </row>
    <row r="21" spans="1:55" ht="15.75" customHeight="1" x14ac:dyDescent="0.3">
      <c r="A21" s="34"/>
      <c r="B21" s="115">
        <v>45466</v>
      </c>
      <c r="C21" s="116">
        <v>21</v>
      </c>
      <c r="D21" s="116">
        <v>4</v>
      </c>
      <c r="E21" s="117">
        <v>0</v>
      </c>
      <c r="F21" s="118">
        <v>11</v>
      </c>
      <c r="G21" s="34">
        <f t="shared" si="24"/>
        <v>6.3</v>
      </c>
      <c r="H21" s="34">
        <f t="shared" si="25"/>
        <v>0.8</v>
      </c>
      <c r="I21" s="34">
        <f t="shared" si="26"/>
        <v>5.5</v>
      </c>
      <c r="J21" s="119">
        <f t="shared" si="27"/>
        <v>12.6</v>
      </c>
      <c r="K21" s="120">
        <v>45466</v>
      </c>
      <c r="L21" s="121">
        <v>129</v>
      </c>
      <c r="M21" s="121">
        <v>88</v>
      </c>
      <c r="N21" s="121">
        <v>1</v>
      </c>
      <c r="O21" s="122">
        <v>74</v>
      </c>
      <c r="P21" s="117">
        <f t="shared" si="28"/>
        <v>38.699999999999996</v>
      </c>
      <c r="Q21" s="117">
        <f t="shared" si="29"/>
        <v>17.8</v>
      </c>
      <c r="R21" s="117">
        <f t="shared" si="30"/>
        <v>37</v>
      </c>
      <c r="S21" s="119">
        <f t="shared" si="31"/>
        <v>93.5</v>
      </c>
      <c r="T21" s="115">
        <v>45466</v>
      </c>
      <c r="U21" s="121">
        <v>122</v>
      </c>
      <c r="V21" s="121">
        <v>202</v>
      </c>
      <c r="W21" s="121">
        <v>2</v>
      </c>
      <c r="X21" s="121">
        <v>145</v>
      </c>
      <c r="Y21" s="34">
        <f t="shared" si="32"/>
        <v>36.6</v>
      </c>
      <c r="Z21" s="34">
        <f t="shared" si="33"/>
        <v>40.800000000000004</v>
      </c>
      <c r="AA21" s="34">
        <f t="shared" si="34"/>
        <v>72.5</v>
      </c>
      <c r="AB21" s="119">
        <f t="shared" si="35"/>
        <v>149.9</v>
      </c>
      <c r="AC21" s="115">
        <v>45466</v>
      </c>
      <c r="AD21" s="121">
        <v>127</v>
      </c>
      <c r="AE21" s="121">
        <v>210</v>
      </c>
      <c r="AF21" s="121">
        <v>2</v>
      </c>
      <c r="AG21" s="121">
        <v>147</v>
      </c>
      <c r="AH21" s="34">
        <f t="shared" si="36"/>
        <v>38.1</v>
      </c>
      <c r="AI21" s="34">
        <f t="shared" si="37"/>
        <v>42.400000000000006</v>
      </c>
      <c r="AJ21" s="34">
        <f t="shared" si="38"/>
        <v>73.5</v>
      </c>
      <c r="AK21" s="119">
        <f t="shared" si="39"/>
        <v>154</v>
      </c>
      <c r="AL21" s="115">
        <v>45466</v>
      </c>
      <c r="AM21" s="121">
        <f t="shared" si="44"/>
        <v>399</v>
      </c>
      <c r="AN21" s="121">
        <f t="shared" si="45"/>
        <v>504</v>
      </c>
      <c r="AO21" s="121">
        <f t="shared" si="46"/>
        <v>5</v>
      </c>
      <c r="AP21" s="121">
        <f t="shared" si="47"/>
        <v>377</v>
      </c>
      <c r="AQ21" s="34">
        <f t="shared" si="40"/>
        <v>119.69999999999999</v>
      </c>
      <c r="AR21" s="34">
        <f t="shared" si="41"/>
        <v>101.80000000000001</v>
      </c>
      <c r="AS21" s="34">
        <f t="shared" si="42"/>
        <v>188.5</v>
      </c>
      <c r="AT21" s="119">
        <f t="shared" si="43"/>
        <v>410</v>
      </c>
    </row>
    <row r="22" spans="1:55" ht="15.75" customHeight="1" x14ac:dyDescent="0.3">
      <c r="A22" s="34"/>
      <c r="B22" s="115">
        <v>45496</v>
      </c>
      <c r="C22" s="116">
        <v>24</v>
      </c>
      <c r="D22" s="116">
        <v>9</v>
      </c>
      <c r="E22" s="117">
        <v>0</v>
      </c>
      <c r="F22" s="118">
        <v>14</v>
      </c>
      <c r="G22" s="34">
        <f t="shared" si="24"/>
        <v>7.1999999999999993</v>
      </c>
      <c r="H22" s="34">
        <f t="shared" si="25"/>
        <v>1.8</v>
      </c>
      <c r="I22" s="34">
        <f t="shared" si="26"/>
        <v>7</v>
      </c>
      <c r="J22" s="119">
        <f t="shared" si="27"/>
        <v>16</v>
      </c>
      <c r="K22" s="120">
        <v>45496</v>
      </c>
      <c r="L22" s="121">
        <v>71</v>
      </c>
      <c r="M22" s="121">
        <v>78</v>
      </c>
      <c r="N22" s="121">
        <v>1</v>
      </c>
      <c r="O22" s="122">
        <v>44</v>
      </c>
      <c r="P22" s="117">
        <f t="shared" si="28"/>
        <v>21.3</v>
      </c>
      <c r="Q22" s="117">
        <f t="shared" si="29"/>
        <v>15.8</v>
      </c>
      <c r="R22" s="117">
        <f t="shared" si="30"/>
        <v>22</v>
      </c>
      <c r="S22" s="119">
        <f t="shared" si="31"/>
        <v>59.1</v>
      </c>
      <c r="T22" s="115">
        <v>45496</v>
      </c>
      <c r="U22" s="121">
        <v>159</v>
      </c>
      <c r="V22" s="121">
        <v>206</v>
      </c>
      <c r="W22" s="121">
        <v>1</v>
      </c>
      <c r="X22" s="121">
        <v>189</v>
      </c>
      <c r="Y22" s="34">
        <f t="shared" si="32"/>
        <v>47.699999999999996</v>
      </c>
      <c r="Z22" s="34">
        <f t="shared" si="33"/>
        <v>41.400000000000006</v>
      </c>
      <c r="AA22" s="34">
        <f t="shared" si="34"/>
        <v>94.5</v>
      </c>
      <c r="AB22" s="119">
        <f t="shared" si="35"/>
        <v>183.6</v>
      </c>
      <c r="AC22" s="115">
        <v>45496</v>
      </c>
      <c r="AD22" s="121">
        <v>167</v>
      </c>
      <c r="AE22" s="121">
        <v>221</v>
      </c>
      <c r="AF22" s="121">
        <v>1</v>
      </c>
      <c r="AG22" s="121">
        <v>194</v>
      </c>
      <c r="AH22" s="34">
        <f t="shared" si="36"/>
        <v>50.1</v>
      </c>
      <c r="AI22" s="34">
        <f t="shared" si="37"/>
        <v>44.400000000000006</v>
      </c>
      <c r="AJ22" s="34">
        <f t="shared" si="38"/>
        <v>97</v>
      </c>
      <c r="AK22" s="119">
        <f t="shared" si="39"/>
        <v>191.5</v>
      </c>
      <c r="AL22" s="115">
        <v>45496</v>
      </c>
      <c r="AM22" s="121">
        <f t="shared" si="44"/>
        <v>421</v>
      </c>
      <c r="AN22" s="121">
        <f t="shared" si="45"/>
        <v>514</v>
      </c>
      <c r="AO22" s="121">
        <f t="shared" si="46"/>
        <v>3</v>
      </c>
      <c r="AP22" s="121">
        <f t="shared" si="47"/>
        <v>441</v>
      </c>
      <c r="AQ22" s="34">
        <f t="shared" si="40"/>
        <v>126.3</v>
      </c>
      <c r="AR22" s="34">
        <f t="shared" si="41"/>
        <v>103.4</v>
      </c>
      <c r="AS22" s="34">
        <f t="shared" si="42"/>
        <v>220.5</v>
      </c>
      <c r="AT22" s="119">
        <f t="shared" si="43"/>
        <v>450.2</v>
      </c>
    </row>
    <row r="23" spans="1:55" ht="15.75" customHeight="1" x14ac:dyDescent="0.3">
      <c r="A23" s="34"/>
      <c r="B23" s="115">
        <v>45527</v>
      </c>
      <c r="C23" s="116">
        <v>9</v>
      </c>
      <c r="D23" s="116">
        <v>6</v>
      </c>
      <c r="E23" s="117">
        <v>0</v>
      </c>
      <c r="F23" s="118">
        <v>15</v>
      </c>
      <c r="G23" s="34">
        <f t="shared" si="24"/>
        <v>2.6999999999999997</v>
      </c>
      <c r="H23" s="34">
        <f t="shared" si="25"/>
        <v>1.2000000000000002</v>
      </c>
      <c r="I23" s="34">
        <f t="shared" si="26"/>
        <v>7.5</v>
      </c>
      <c r="J23" s="119">
        <f t="shared" si="27"/>
        <v>11.4</v>
      </c>
      <c r="K23" s="120">
        <v>45527</v>
      </c>
      <c r="L23" s="121">
        <v>71</v>
      </c>
      <c r="M23" s="121">
        <v>108</v>
      </c>
      <c r="N23" s="121">
        <v>0</v>
      </c>
      <c r="O23" s="122">
        <v>70</v>
      </c>
      <c r="P23" s="117">
        <f t="shared" si="28"/>
        <v>21.3</v>
      </c>
      <c r="Q23" s="117">
        <f t="shared" si="29"/>
        <v>21.6</v>
      </c>
      <c r="R23" s="117">
        <f t="shared" si="30"/>
        <v>35</v>
      </c>
      <c r="S23" s="119">
        <f t="shared" si="31"/>
        <v>77.900000000000006</v>
      </c>
      <c r="T23" s="115">
        <v>45527</v>
      </c>
      <c r="U23" s="121">
        <v>141</v>
      </c>
      <c r="V23" s="121">
        <v>214</v>
      </c>
      <c r="W23" s="121">
        <v>0</v>
      </c>
      <c r="X23" s="121">
        <v>168</v>
      </c>
      <c r="Y23" s="34">
        <f t="shared" si="32"/>
        <v>42.3</v>
      </c>
      <c r="Z23" s="34">
        <f t="shared" si="33"/>
        <v>42.800000000000004</v>
      </c>
      <c r="AA23" s="34">
        <f t="shared" si="34"/>
        <v>84</v>
      </c>
      <c r="AB23" s="119">
        <f t="shared" si="35"/>
        <v>169.1</v>
      </c>
      <c r="AC23" s="115">
        <v>45527</v>
      </c>
      <c r="AD23" s="121">
        <v>147</v>
      </c>
      <c r="AE23" s="121">
        <v>225</v>
      </c>
      <c r="AF23" s="121">
        <v>0</v>
      </c>
      <c r="AG23" s="121">
        <v>169</v>
      </c>
      <c r="AH23" s="34">
        <f t="shared" si="36"/>
        <v>44.1</v>
      </c>
      <c r="AI23" s="34">
        <f t="shared" si="37"/>
        <v>45</v>
      </c>
      <c r="AJ23" s="34">
        <f t="shared" si="38"/>
        <v>84.5</v>
      </c>
      <c r="AK23" s="119">
        <f t="shared" si="39"/>
        <v>173.6</v>
      </c>
      <c r="AL23" s="115">
        <v>45527</v>
      </c>
      <c r="AM23" s="121">
        <f t="shared" si="44"/>
        <v>368</v>
      </c>
      <c r="AN23" s="121">
        <f t="shared" si="45"/>
        <v>553</v>
      </c>
      <c r="AO23" s="121">
        <f t="shared" si="46"/>
        <v>0</v>
      </c>
      <c r="AP23" s="121">
        <f t="shared" si="47"/>
        <v>422</v>
      </c>
      <c r="AQ23" s="34">
        <f t="shared" si="40"/>
        <v>110.39999999999999</v>
      </c>
      <c r="AR23" s="34">
        <f t="shared" si="41"/>
        <v>110.60000000000001</v>
      </c>
      <c r="AS23" s="34">
        <f t="shared" si="42"/>
        <v>211</v>
      </c>
      <c r="AT23" s="119">
        <f t="shared" si="43"/>
        <v>432</v>
      </c>
    </row>
    <row r="24" spans="1:55" ht="15.75" customHeight="1" x14ac:dyDescent="0.3">
      <c r="A24" s="34"/>
      <c r="B24" s="115">
        <v>45558</v>
      </c>
      <c r="C24" s="116">
        <v>36</v>
      </c>
      <c r="D24" s="116">
        <v>6</v>
      </c>
      <c r="E24" s="117">
        <v>0</v>
      </c>
      <c r="F24" s="118">
        <v>17</v>
      </c>
      <c r="G24" s="34">
        <f t="shared" si="24"/>
        <v>10.799999999999999</v>
      </c>
      <c r="H24" s="34">
        <f t="shared" si="25"/>
        <v>1.2000000000000002</v>
      </c>
      <c r="I24" s="34">
        <f t="shared" si="26"/>
        <v>8.5</v>
      </c>
      <c r="J24" s="119">
        <f t="shared" si="27"/>
        <v>20.5</v>
      </c>
      <c r="K24" s="120">
        <v>45558</v>
      </c>
      <c r="L24" s="121">
        <v>129</v>
      </c>
      <c r="M24" s="121">
        <v>102</v>
      </c>
      <c r="N24" s="121">
        <v>1</v>
      </c>
      <c r="O24" s="122">
        <v>43</v>
      </c>
      <c r="P24" s="117">
        <f t="shared" si="28"/>
        <v>38.699999999999996</v>
      </c>
      <c r="Q24" s="117">
        <f t="shared" si="29"/>
        <v>20.6</v>
      </c>
      <c r="R24" s="117">
        <f t="shared" si="30"/>
        <v>21.5</v>
      </c>
      <c r="S24" s="119">
        <f t="shared" si="31"/>
        <v>80.8</v>
      </c>
      <c r="T24" s="115">
        <v>45558</v>
      </c>
      <c r="U24" s="121">
        <v>240</v>
      </c>
      <c r="V24" s="121">
        <v>181</v>
      </c>
      <c r="W24" s="121">
        <v>0</v>
      </c>
      <c r="X24" s="121">
        <v>204</v>
      </c>
      <c r="Y24" s="34">
        <f t="shared" si="32"/>
        <v>72</v>
      </c>
      <c r="Z24" s="34">
        <f t="shared" si="33"/>
        <v>36.200000000000003</v>
      </c>
      <c r="AA24" s="34">
        <f t="shared" si="34"/>
        <v>102</v>
      </c>
      <c r="AB24" s="119">
        <f t="shared" si="35"/>
        <v>210.2</v>
      </c>
      <c r="AC24" s="115">
        <v>45558</v>
      </c>
      <c r="AD24" s="121">
        <v>252</v>
      </c>
      <c r="AE24" s="121">
        <v>193</v>
      </c>
      <c r="AF24" s="121">
        <v>0</v>
      </c>
      <c r="AG24" s="121">
        <v>207</v>
      </c>
      <c r="AH24" s="34">
        <f t="shared" si="36"/>
        <v>75.599999999999994</v>
      </c>
      <c r="AI24" s="34">
        <f t="shared" si="37"/>
        <v>38.6</v>
      </c>
      <c r="AJ24" s="34">
        <f t="shared" si="38"/>
        <v>103.5</v>
      </c>
      <c r="AK24" s="119">
        <f t="shared" si="39"/>
        <v>217.7</v>
      </c>
      <c r="AL24" s="115">
        <v>45558</v>
      </c>
      <c r="AM24" s="121">
        <f t="shared" si="44"/>
        <v>657</v>
      </c>
      <c r="AN24" s="121">
        <f t="shared" si="45"/>
        <v>482</v>
      </c>
      <c r="AO24" s="121">
        <f t="shared" si="46"/>
        <v>1</v>
      </c>
      <c r="AP24" s="121">
        <f t="shared" si="47"/>
        <v>471</v>
      </c>
      <c r="AQ24" s="34">
        <f t="shared" si="40"/>
        <v>197.1</v>
      </c>
      <c r="AR24" s="34">
        <f t="shared" si="41"/>
        <v>96.600000000000009</v>
      </c>
      <c r="AS24" s="34">
        <f t="shared" si="42"/>
        <v>235.5</v>
      </c>
      <c r="AT24" s="119">
        <f t="shared" si="43"/>
        <v>529.20000000000005</v>
      </c>
    </row>
    <row r="25" spans="1:55" ht="13.8" x14ac:dyDescent="0.3">
      <c r="A25" s="34"/>
      <c r="B25" s="115">
        <v>45588</v>
      </c>
      <c r="C25" s="116">
        <v>14</v>
      </c>
      <c r="D25" s="116">
        <v>3</v>
      </c>
      <c r="E25" s="117">
        <v>0</v>
      </c>
      <c r="F25" s="118">
        <v>8</v>
      </c>
      <c r="G25" s="34">
        <f t="shared" si="24"/>
        <v>4.2</v>
      </c>
      <c r="H25" s="34">
        <f t="shared" si="25"/>
        <v>0.60000000000000009</v>
      </c>
      <c r="I25" s="34">
        <f t="shared" si="26"/>
        <v>4</v>
      </c>
      <c r="J25" s="119">
        <f t="shared" si="27"/>
        <v>8.8000000000000007</v>
      </c>
      <c r="K25" s="120">
        <v>45588</v>
      </c>
      <c r="L25" s="121">
        <v>85</v>
      </c>
      <c r="M25" s="121">
        <v>88</v>
      </c>
      <c r="N25" s="121">
        <v>1</v>
      </c>
      <c r="O25" s="122">
        <v>44</v>
      </c>
      <c r="P25" s="117">
        <f t="shared" si="28"/>
        <v>25.5</v>
      </c>
      <c r="Q25" s="117">
        <f t="shared" si="29"/>
        <v>17.8</v>
      </c>
      <c r="R25" s="117">
        <f t="shared" si="30"/>
        <v>22</v>
      </c>
      <c r="S25" s="119">
        <f t="shared" si="31"/>
        <v>65.3</v>
      </c>
      <c r="T25" s="115">
        <v>45588</v>
      </c>
      <c r="U25" s="121">
        <v>141</v>
      </c>
      <c r="V25" s="121">
        <v>223</v>
      </c>
      <c r="W25" s="121">
        <v>2</v>
      </c>
      <c r="X25" s="121">
        <v>149</v>
      </c>
      <c r="Y25" s="34">
        <f t="shared" si="32"/>
        <v>42.3</v>
      </c>
      <c r="Z25" s="34">
        <f t="shared" si="33"/>
        <v>45</v>
      </c>
      <c r="AA25" s="34">
        <f t="shared" si="34"/>
        <v>74.5</v>
      </c>
      <c r="AB25" s="119">
        <f t="shared" si="35"/>
        <v>161.80000000000001</v>
      </c>
      <c r="AC25" s="115">
        <v>45588</v>
      </c>
      <c r="AD25" s="121">
        <v>143</v>
      </c>
      <c r="AE25" s="121">
        <v>238</v>
      </c>
      <c r="AF25" s="121">
        <v>2</v>
      </c>
      <c r="AG25" s="121">
        <v>150</v>
      </c>
      <c r="AH25" s="34">
        <f t="shared" si="36"/>
        <v>42.9</v>
      </c>
      <c r="AI25" s="34">
        <f t="shared" si="37"/>
        <v>48</v>
      </c>
      <c r="AJ25" s="34">
        <f t="shared" si="38"/>
        <v>75</v>
      </c>
      <c r="AK25" s="119">
        <f t="shared" si="39"/>
        <v>165.9</v>
      </c>
      <c r="AL25" s="115">
        <v>45588</v>
      </c>
      <c r="AM25" s="121">
        <f t="shared" si="44"/>
        <v>383</v>
      </c>
      <c r="AN25" s="121">
        <f t="shared" si="45"/>
        <v>552</v>
      </c>
      <c r="AO25" s="121">
        <f t="shared" si="46"/>
        <v>5</v>
      </c>
      <c r="AP25" s="121">
        <f t="shared" si="47"/>
        <v>351</v>
      </c>
      <c r="AQ25" s="34">
        <f t="shared" si="40"/>
        <v>114.89999999999999</v>
      </c>
      <c r="AR25" s="34">
        <f t="shared" si="41"/>
        <v>111.4</v>
      </c>
      <c r="AS25" s="34">
        <f t="shared" si="42"/>
        <v>175.5</v>
      </c>
      <c r="AT25" s="119">
        <f t="shared" si="43"/>
        <v>401.8</v>
      </c>
    </row>
    <row r="26" spans="1:55" ht="13.8" x14ac:dyDescent="0.3">
      <c r="A26" s="34"/>
      <c r="B26" s="115">
        <v>45619</v>
      </c>
      <c r="C26" s="116">
        <v>28</v>
      </c>
      <c r="D26" s="116">
        <v>7</v>
      </c>
      <c r="E26" s="117">
        <v>0</v>
      </c>
      <c r="F26" s="118">
        <v>10</v>
      </c>
      <c r="G26" s="34">
        <f t="shared" si="24"/>
        <v>8.4</v>
      </c>
      <c r="H26" s="34">
        <f t="shared" si="25"/>
        <v>1.4000000000000001</v>
      </c>
      <c r="I26" s="34">
        <f t="shared" si="26"/>
        <v>5</v>
      </c>
      <c r="J26" s="119">
        <f t="shared" si="27"/>
        <v>14.8</v>
      </c>
      <c r="K26" s="120">
        <v>45619</v>
      </c>
      <c r="L26" s="121">
        <v>50</v>
      </c>
      <c r="M26" s="121">
        <v>97</v>
      </c>
      <c r="N26" s="121">
        <v>0</v>
      </c>
      <c r="O26" s="122">
        <v>79</v>
      </c>
      <c r="P26" s="117">
        <f t="shared" si="28"/>
        <v>15</v>
      </c>
      <c r="Q26" s="117">
        <f t="shared" si="29"/>
        <v>19.400000000000002</v>
      </c>
      <c r="R26" s="117">
        <f t="shared" si="30"/>
        <v>39.5</v>
      </c>
      <c r="S26" s="119">
        <f t="shared" si="31"/>
        <v>73.900000000000006</v>
      </c>
      <c r="T26" s="115">
        <v>45619</v>
      </c>
      <c r="U26" s="121">
        <v>255</v>
      </c>
      <c r="V26" s="121">
        <v>213</v>
      </c>
      <c r="W26" s="121">
        <v>0</v>
      </c>
      <c r="X26" s="121">
        <v>178</v>
      </c>
      <c r="Y26" s="34">
        <f t="shared" si="32"/>
        <v>76.5</v>
      </c>
      <c r="Z26" s="34">
        <f t="shared" si="33"/>
        <v>42.6</v>
      </c>
      <c r="AA26" s="34">
        <f t="shared" si="34"/>
        <v>89</v>
      </c>
      <c r="AB26" s="119">
        <f t="shared" si="35"/>
        <v>208.1</v>
      </c>
      <c r="AC26" s="115">
        <v>45619</v>
      </c>
      <c r="AD26" s="121">
        <v>262</v>
      </c>
      <c r="AE26" s="121">
        <v>218</v>
      </c>
      <c r="AF26" s="121">
        <v>0</v>
      </c>
      <c r="AG26" s="121">
        <v>180</v>
      </c>
      <c r="AH26" s="34">
        <f t="shared" si="36"/>
        <v>78.599999999999994</v>
      </c>
      <c r="AI26" s="34">
        <f t="shared" si="37"/>
        <v>43.6</v>
      </c>
      <c r="AJ26" s="34">
        <f t="shared" si="38"/>
        <v>90</v>
      </c>
      <c r="AK26" s="119">
        <f t="shared" si="39"/>
        <v>212.2</v>
      </c>
      <c r="AL26" s="115">
        <v>45619</v>
      </c>
      <c r="AM26" s="121">
        <f t="shared" si="44"/>
        <v>595</v>
      </c>
      <c r="AN26" s="121">
        <f t="shared" si="45"/>
        <v>535</v>
      </c>
      <c r="AO26" s="121">
        <f t="shared" si="46"/>
        <v>0</v>
      </c>
      <c r="AP26" s="121">
        <f t="shared" si="47"/>
        <v>447</v>
      </c>
      <c r="AQ26" s="34">
        <f t="shared" si="40"/>
        <v>178.5</v>
      </c>
      <c r="AR26" s="34">
        <f t="shared" si="41"/>
        <v>107</v>
      </c>
      <c r="AS26" s="34">
        <f t="shared" si="42"/>
        <v>223.5</v>
      </c>
      <c r="AT26" s="119">
        <f t="shared" si="43"/>
        <v>509</v>
      </c>
    </row>
    <row r="27" spans="1:55" ht="13.8" x14ac:dyDescent="0.3">
      <c r="A27" s="34"/>
      <c r="B27" s="115">
        <v>45649</v>
      </c>
      <c r="C27" s="116">
        <v>58</v>
      </c>
      <c r="D27" s="116">
        <v>5</v>
      </c>
      <c r="E27" s="117">
        <v>0</v>
      </c>
      <c r="F27" s="118">
        <v>9</v>
      </c>
      <c r="G27" s="124">
        <f t="shared" si="24"/>
        <v>17.399999999999999</v>
      </c>
      <c r="H27" s="34">
        <f t="shared" si="25"/>
        <v>1</v>
      </c>
      <c r="I27" s="34">
        <f t="shared" si="26"/>
        <v>4.5</v>
      </c>
      <c r="J27" s="119">
        <f t="shared" si="27"/>
        <v>22.9</v>
      </c>
      <c r="K27" s="120">
        <v>45649</v>
      </c>
      <c r="L27" s="121">
        <v>48</v>
      </c>
      <c r="M27" s="121">
        <v>78</v>
      </c>
      <c r="N27" s="121">
        <v>0</v>
      </c>
      <c r="O27" s="122">
        <v>82</v>
      </c>
      <c r="P27" s="125">
        <f t="shared" si="28"/>
        <v>14.399999999999999</v>
      </c>
      <c r="Q27" s="117">
        <f t="shared" si="29"/>
        <v>15.600000000000001</v>
      </c>
      <c r="R27" s="117">
        <f t="shared" si="30"/>
        <v>41</v>
      </c>
      <c r="S27" s="119">
        <f t="shared" si="31"/>
        <v>71</v>
      </c>
      <c r="T27" s="115">
        <v>45649</v>
      </c>
      <c r="U27" s="121">
        <v>119</v>
      </c>
      <c r="V27" s="121">
        <v>208</v>
      </c>
      <c r="W27" s="121">
        <v>1</v>
      </c>
      <c r="X27" s="121">
        <v>226</v>
      </c>
      <c r="Y27" s="124">
        <f t="shared" si="32"/>
        <v>35.699999999999996</v>
      </c>
      <c r="Z27" s="34">
        <f t="shared" si="33"/>
        <v>41.800000000000004</v>
      </c>
      <c r="AA27" s="34">
        <f t="shared" si="34"/>
        <v>113</v>
      </c>
      <c r="AB27" s="119">
        <f t="shared" si="35"/>
        <v>190.5</v>
      </c>
      <c r="AC27" s="115">
        <v>45649</v>
      </c>
      <c r="AD27" s="121">
        <v>134</v>
      </c>
      <c r="AE27" s="121">
        <v>214</v>
      </c>
      <c r="AF27" s="121">
        <v>1</v>
      </c>
      <c r="AG27" s="121">
        <v>231</v>
      </c>
      <c r="AH27" s="124">
        <f t="shared" si="36"/>
        <v>40.199999999999996</v>
      </c>
      <c r="AI27" s="34">
        <f t="shared" si="37"/>
        <v>43</v>
      </c>
      <c r="AJ27" s="34">
        <f t="shared" si="38"/>
        <v>115.5</v>
      </c>
      <c r="AK27" s="119">
        <f t="shared" si="39"/>
        <v>198.7</v>
      </c>
      <c r="AL27" s="115">
        <v>45649</v>
      </c>
      <c r="AM27" s="121">
        <f t="shared" si="44"/>
        <v>359</v>
      </c>
      <c r="AN27" s="121">
        <f t="shared" si="45"/>
        <v>505</v>
      </c>
      <c r="AO27" s="121">
        <f t="shared" si="46"/>
        <v>2</v>
      </c>
      <c r="AP27" s="121">
        <f t="shared" si="47"/>
        <v>548</v>
      </c>
      <c r="AQ27" s="124">
        <f t="shared" si="40"/>
        <v>107.7</v>
      </c>
      <c r="AR27" s="34">
        <f t="shared" si="41"/>
        <v>101.4</v>
      </c>
      <c r="AS27" s="34">
        <f t="shared" si="42"/>
        <v>274</v>
      </c>
      <c r="AT27" s="119">
        <f t="shared" si="43"/>
        <v>483.1</v>
      </c>
    </row>
    <row r="28" spans="1:55" ht="13.2" x14ac:dyDescent="0.25">
      <c r="A28" s="34"/>
      <c r="B28" s="495" t="s">
        <v>96</v>
      </c>
      <c r="C28" s="464"/>
      <c r="D28" s="464"/>
      <c r="E28" s="464"/>
      <c r="F28" s="464"/>
      <c r="G28" s="464"/>
      <c r="H28" s="464"/>
      <c r="I28" s="465"/>
      <c r="J28" s="123">
        <f>AVERAGE(J16:J27)</f>
        <v>13.266666666666667</v>
      </c>
      <c r="K28" s="495" t="s">
        <v>96</v>
      </c>
      <c r="L28" s="464"/>
      <c r="M28" s="464"/>
      <c r="N28" s="464"/>
      <c r="O28" s="464"/>
      <c r="P28" s="464"/>
      <c r="Q28" s="464"/>
      <c r="R28" s="465"/>
      <c r="S28" s="123">
        <f>AVERAGE(S16:S27)</f>
        <v>68.758333333333326</v>
      </c>
      <c r="T28" s="448" t="s">
        <v>96</v>
      </c>
      <c r="U28" s="445"/>
      <c r="V28" s="445"/>
      <c r="W28" s="445"/>
      <c r="X28" s="445"/>
      <c r="Y28" s="445"/>
      <c r="Z28" s="445"/>
      <c r="AA28" s="446"/>
      <c r="AB28" s="123">
        <f>AVERAGE(AB16:AB27)</f>
        <v>171.41666666666666</v>
      </c>
      <c r="AC28" s="495" t="s">
        <v>96</v>
      </c>
      <c r="AD28" s="464"/>
      <c r="AE28" s="464"/>
      <c r="AF28" s="464"/>
      <c r="AG28" s="464"/>
      <c r="AH28" s="464"/>
      <c r="AI28" s="464"/>
      <c r="AJ28" s="465"/>
      <c r="AK28" s="123">
        <f>AVERAGE(AK16:AK27)</f>
        <v>176.88333333333333</v>
      </c>
      <c r="AL28" s="495" t="s">
        <v>96</v>
      </c>
      <c r="AM28" s="464"/>
      <c r="AN28" s="464"/>
      <c r="AO28" s="464"/>
      <c r="AP28" s="464"/>
      <c r="AQ28" s="464"/>
      <c r="AR28" s="464"/>
      <c r="AS28" s="465"/>
      <c r="AT28" s="123">
        <f>AVERAGE(AT16:AT27)</f>
        <v>430.32500000000005</v>
      </c>
    </row>
    <row r="29" spans="1:55" ht="13.2"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row>
    <row r="30" spans="1:55" ht="13.2" x14ac:dyDescent="0.25">
      <c r="A30" s="34"/>
      <c r="B30" s="310" t="s">
        <v>0</v>
      </c>
      <c r="C30" s="311" t="s">
        <v>52</v>
      </c>
      <c r="D30" s="312">
        <v>44927</v>
      </c>
      <c r="E30" s="312">
        <v>44958</v>
      </c>
      <c r="F30" s="312">
        <v>44986</v>
      </c>
      <c r="G30" s="312">
        <v>45017</v>
      </c>
      <c r="H30" s="312">
        <v>45047</v>
      </c>
      <c r="I30" s="312">
        <v>45078</v>
      </c>
      <c r="J30" s="312">
        <v>45108</v>
      </c>
      <c r="K30" s="312">
        <v>45139</v>
      </c>
      <c r="L30" s="312">
        <v>45170</v>
      </c>
      <c r="M30" s="312">
        <v>45200</v>
      </c>
      <c r="N30" s="312">
        <v>45231</v>
      </c>
      <c r="O30" s="312">
        <v>45261</v>
      </c>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row>
    <row r="31" spans="1:55" ht="13.2" x14ac:dyDescent="0.25">
      <c r="A31" s="34"/>
      <c r="B31" s="21" t="s">
        <v>37</v>
      </c>
      <c r="C31" s="53">
        <f t="shared" ref="C31:C34" si="48">AVERAGE(D31:M31)</f>
        <v>0.91582914572864316</v>
      </c>
      <c r="D31" s="271">
        <f>J16/$J$28</f>
        <v>0.98743718592964813</v>
      </c>
      <c r="E31" s="271">
        <f>J17/$J$28</f>
        <v>0.73115577889447225</v>
      </c>
      <c r="F31" s="271">
        <f>J18/$J$28</f>
        <v>0.64070351758793964</v>
      </c>
      <c r="G31" s="271">
        <f>J19/$J$28</f>
        <v>0.94974874371859286</v>
      </c>
      <c r="H31" s="271">
        <f>J20/$J$28</f>
        <v>0.62562814070351758</v>
      </c>
      <c r="I31" s="271">
        <f>J21/$J$28</f>
        <v>0.94974874371859286</v>
      </c>
      <c r="J31" s="235">
        <f>J22/$J$28</f>
        <v>1.2060301507537687</v>
      </c>
      <c r="K31" s="271">
        <f>J23/$J$28</f>
        <v>0.85929648241206025</v>
      </c>
      <c r="L31" s="235">
        <f>J24/$J$28</f>
        <v>1.5452261306532662</v>
      </c>
      <c r="M31" s="271">
        <f>J25/$J$28</f>
        <v>0.66331658291457285</v>
      </c>
      <c r="N31" s="236">
        <f>J26/$J$28</f>
        <v>1.1155778894472361</v>
      </c>
      <c r="O31" s="235">
        <f>J27/$J$28</f>
        <v>1.7261306532663314</v>
      </c>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row>
    <row r="32" spans="1:55" ht="13.2" x14ac:dyDescent="0.25">
      <c r="A32" s="34"/>
      <c r="B32" s="21" t="s">
        <v>39</v>
      </c>
      <c r="C32" s="53">
        <f t="shared" si="48"/>
        <v>0.98926190764755773</v>
      </c>
      <c r="D32" s="271">
        <f>S16/$S$28</f>
        <v>0.7926311962186402</v>
      </c>
      <c r="E32" s="271">
        <f>S17/$S$28</f>
        <v>0.55120591443461397</v>
      </c>
      <c r="F32" s="236">
        <f>S18/$S$28</f>
        <v>0.99333414131620412</v>
      </c>
      <c r="G32" s="271">
        <f>S19/$S$28</f>
        <v>0.83189916373772888</v>
      </c>
      <c r="H32" s="235">
        <f>S20/$S$28</f>
        <v>1.2463943764392196</v>
      </c>
      <c r="I32" s="235">
        <f>S21/$S$28</f>
        <v>1.3598351714943644</v>
      </c>
      <c r="J32" s="271">
        <f>S22/$S$28</f>
        <v>0.85953217791782821</v>
      </c>
      <c r="K32" s="235">
        <f>S23/$S$28</f>
        <v>1.1329535813840748</v>
      </c>
      <c r="L32" s="235">
        <f>S24/$S$28</f>
        <v>1.1751302872379106</v>
      </c>
      <c r="M32" s="236">
        <f>S25/$S$28</f>
        <v>0.94970306629499457</v>
      </c>
      <c r="N32" s="235">
        <f>S26/$S$28</f>
        <v>1.0747788146891288</v>
      </c>
      <c r="O32" s="235">
        <f>S27/$S$28</f>
        <v>1.0326021088352928</v>
      </c>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row>
    <row r="33" spans="1:57" ht="13.2" x14ac:dyDescent="0.25">
      <c r="A33" s="34"/>
      <c r="B33" s="21" t="s">
        <v>40</v>
      </c>
      <c r="C33" s="53">
        <f t="shared" si="48"/>
        <v>0.96746718522119612</v>
      </c>
      <c r="D33" s="236">
        <f>AB16/$AB$28</f>
        <v>0.8727272727272728</v>
      </c>
      <c r="E33" s="271">
        <f>AB17/$AB$28</f>
        <v>0.67729703451628587</v>
      </c>
      <c r="F33" s="235">
        <f>AB18/$AB$28</f>
        <v>1.2799222168206126</v>
      </c>
      <c r="G33" s="271">
        <f>AB19/$AB$28</f>
        <v>0.837141468157511</v>
      </c>
      <c r="H33" s="236">
        <f>AB20/$AB$28</f>
        <v>0.90539620807000487</v>
      </c>
      <c r="I33" s="236">
        <f>AB21/$AB$28</f>
        <v>0.87447739426349058</v>
      </c>
      <c r="J33" s="235">
        <f>AB22/$AB$28</f>
        <v>1.0710743801652893</v>
      </c>
      <c r="K33" s="236">
        <f>AB23/$AB$28</f>
        <v>0.98648517258142931</v>
      </c>
      <c r="L33" s="235">
        <f>AB24/$AB$28</f>
        <v>1.2262518230432669</v>
      </c>
      <c r="M33" s="236">
        <f>AB25/$AB$28</f>
        <v>0.94389888186679638</v>
      </c>
      <c r="N33" s="235">
        <f>AB26/$AB$28</f>
        <v>1.2140009722897425</v>
      </c>
      <c r="O33" s="235">
        <f>AB27/$AB$28</f>
        <v>1.1113271754982985</v>
      </c>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row>
    <row r="34" spans="1:57" ht="13.2" x14ac:dyDescent="0.25">
      <c r="A34" s="34"/>
      <c r="B34" s="251" t="s">
        <v>53</v>
      </c>
      <c r="C34" s="252">
        <f t="shared" si="48"/>
        <v>0.96769999057759348</v>
      </c>
      <c r="D34" s="276">
        <f>AK16/$AK$28</f>
        <v>0.8881560350513521</v>
      </c>
      <c r="E34" s="309">
        <f>AK17/$AK$28</f>
        <v>0.70554979741826074</v>
      </c>
      <c r="F34" s="253">
        <f>AK18/$AK$28</f>
        <v>1.2522378215396213</v>
      </c>
      <c r="G34" s="309">
        <f>AK19/$AK$28</f>
        <v>0.82709884104400277</v>
      </c>
      <c r="H34" s="276">
        <f>AK20/$AK$28</f>
        <v>0.9005936116084049</v>
      </c>
      <c r="I34" s="276">
        <f>AK21/$AK$28</f>
        <v>0.87063035899368701</v>
      </c>
      <c r="J34" s="253">
        <f>AK22/$AK$28</f>
        <v>1.0826345048525394</v>
      </c>
      <c r="K34" s="276">
        <f>AK23/$AK$28</f>
        <v>0.9814378592292472</v>
      </c>
      <c r="L34" s="253">
        <f>AK24/$AK$28</f>
        <v>1.2307547347592576</v>
      </c>
      <c r="M34" s="276">
        <f>AK25/$AK$28</f>
        <v>0.93790634127956285</v>
      </c>
      <c r="N34" s="253">
        <f>AK26/$AK$28</f>
        <v>1.1996607933666259</v>
      </c>
      <c r="O34" s="253">
        <f>AK27/$AK$28</f>
        <v>1.123339300857439</v>
      </c>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row>
    <row r="35" spans="1:57" ht="13.2" x14ac:dyDescent="0.25">
      <c r="A35" s="34"/>
      <c r="B35" s="256" t="s">
        <v>145</v>
      </c>
      <c r="C35" s="257">
        <f>AVERAGE(D35:O35)</f>
        <v>0.99999999999999989</v>
      </c>
      <c r="D35" s="322">
        <f>AT16/$AT$28</f>
        <v>0.86980770347992786</v>
      </c>
      <c r="E35" s="323">
        <f>AT17/$AT$28</f>
        <v>0.67042351710916159</v>
      </c>
      <c r="F35" s="258">
        <f>AT18/$AT$28</f>
        <v>1.2030442107709289</v>
      </c>
      <c r="G35" s="323">
        <f>AT19/$AT$28</f>
        <v>0.83564747574507636</v>
      </c>
      <c r="H35" s="322">
        <f>AT20/$AT$28</f>
        <v>0.94928251902631722</v>
      </c>
      <c r="I35" s="322">
        <f>AT21/$AT$28</f>
        <v>0.95276825655028163</v>
      </c>
      <c r="J35" s="258">
        <f>AT22/$AT$28</f>
        <v>1.0461860221925288</v>
      </c>
      <c r="K35" s="258">
        <f>AT23/$AT$28</f>
        <v>1.0038924069017603</v>
      </c>
      <c r="L35" s="258">
        <f>AT24/$AT$28</f>
        <v>1.2297681984546562</v>
      </c>
      <c r="M35" s="322">
        <f>AT25/$AT$28</f>
        <v>0.93371289141927605</v>
      </c>
      <c r="N35" s="258">
        <f>AT26/$AT$28</f>
        <v>1.182826933131935</v>
      </c>
      <c r="O35" s="258">
        <f>AT27/$AT$28</f>
        <v>1.1226398652181491</v>
      </c>
      <c r="R35" s="34"/>
      <c r="S35" s="231"/>
      <c r="T35" s="231"/>
      <c r="U35" s="231"/>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row>
    <row r="36" spans="1:57" ht="13.2" x14ac:dyDescent="0.25">
      <c r="A36" s="34"/>
      <c r="B36" s="34"/>
      <c r="C36" s="34"/>
      <c r="E36" s="34"/>
      <c r="F36" s="34"/>
      <c r="Q36" s="34"/>
      <c r="R36" s="34"/>
      <c r="S36" s="126"/>
      <c r="T36" s="126"/>
      <c r="U36" s="126"/>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row>
    <row r="37" spans="1:57" ht="13.2" x14ac:dyDescent="0.25">
      <c r="A37" s="34"/>
      <c r="B37" s="470" t="s">
        <v>37</v>
      </c>
      <c r="C37" s="470"/>
      <c r="D37" s="34"/>
      <c r="E37" s="34"/>
      <c r="F37" s="34"/>
      <c r="P37" s="34"/>
      <c r="Q37" s="34"/>
      <c r="R37" s="34"/>
      <c r="S37" s="126"/>
      <c r="T37" s="126"/>
      <c r="U37" s="126"/>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row>
    <row r="38" spans="1:57" ht="13.2" x14ac:dyDescent="0.25">
      <c r="A38" s="34"/>
      <c r="B38" s="234" t="s">
        <v>38</v>
      </c>
      <c r="C38" s="230">
        <v>1.1897161590018954</v>
      </c>
      <c r="D38" s="34"/>
      <c r="E38" s="34"/>
      <c r="F38" s="34"/>
      <c r="O38" s="34"/>
      <c r="P38" s="34"/>
      <c r="Q38" s="34"/>
      <c r="R38" s="34"/>
      <c r="S38" s="126"/>
      <c r="T38" s="126"/>
      <c r="U38" s="126"/>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row>
    <row r="39" spans="1:57" ht="13.2" x14ac:dyDescent="0.25">
      <c r="A39" s="34"/>
      <c r="B39" s="234" t="s">
        <v>140</v>
      </c>
      <c r="C39" s="230">
        <v>1.0112587351516111</v>
      </c>
      <c r="D39" s="34"/>
      <c r="E39" s="34"/>
      <c r="F39" s="34"/>
      <c r="O39" s="382"/>
      <c r="P39" s="34"/>
      <c r="Q39" s="34"/>
      <c r="R39" s="34"/>
      <c r="S39" s="126"/>
      <c r="T39" s="126"/>
      <c r="U39" s="126"/>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row>
    <row r="40" spans="1:57" ht="13.2" x14ac:dyDescent="0.25">
      <c r="A40" s="34"/>
      <c r="B40" s="470" t="s">
        <v>39</v>
      </c>
      <c r="C40" s="470"/>
      <c r="D40" s="34"/>
      <c r="E40" s="34"/>
      <c r="F40" s="34"/>
      <c r="M40" s="34"/>
      <c r="O40" s="34"/>
      <c r="P40" s="34"/>
      <c r="Q40" s="34"/>
      <c r="R40" s="34"/>
      <c r="S40" s="126"/>
      <c r="T40" s="126"/>
      <c r="U40" s="126"/>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E40" s="126"/>
    </row>
    <row r="41" spans="1:57" ht="13.2" x14ac:dyDescent="0.25">
      <c r="A41" s="34"/>
      <c r="B41" s="234" t="s">
        <v>38</v>
      </c>
      <c r="C41" s="230">
        <v>1.0160419724454852</v>
      </c>
      <c r="D41" s="34"/>
      <c r="E41" s="34"/>
      <c r="F41" s="34"/>
      <c r="L41" s="34"/>
      <c r="M41" s="34"/>
      <c r="O41" s="34"/>
      <c r="P41" s="34"/>
      <c r="Q41" s="34"/>
      <c r="R41" s="34"/>
      <c r="S41" s="126"/>
      <c r="T41" s="126"/>
      <c r="U41" s="126"/>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E41" s="126"/>
    </row>
    <row r="42" spans="1:57" ht="13.2" x14ac:dyDescent="0.25">
      <c r="A42" s="34"/>
      <c r="B42" s="234" t="s">
        <v>140</v>
      </c>
      <c r="C42" s="230">
        <v>0.86363567657866236</v>
      </c>
      <c r="D42" s="34"/>
      <c r="E42" s="34"/>
      <c r="F42" s="34"/>
      <c r="K42" s="34"/>
      <c r="L42" s="34"/>
      <c r="M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row>
    <row r="43" spans="1:57" ht="13.2" x14ac:dyDescent="0.25">
      <c r="A43" s="34"/>
      <c r="B43" s="470" t="s">
        <v>2</v>
      </c>
      <c r="C43" s="470"/>
      <c r="D43" s="34"/>
      <c r="E43" s="34"/>
      <c r="F43" s="34"/>
      <c r="J43" s="34"/>
      <c r="K43" s="34"/>
      <c r="L43" s="34"/>
      <c r="M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row>
    <row r="44" spans="1:57" ht="13.2" x14ac:dyDescent="0.25">
      <c r="A44" s="34"/>
      <c r="B44" s="234" t="s">
        <v>38</v>
      </c>
      <c r="C44" s="230">
        <v>1.021223714438952</v>
      </c>
      <c r="D44" s="34"/>
      <c r="E44" s="34"/>
      <c r="F44" s="34"/>
      <c r="I44" s="34"/>
      <c r="J44" s="34"/>
      <c r="K44" s="34"/>
      <c r="L44" s="34"/>
      <c r="M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row>
    <row r="45" spans="1:57" ht="13.2" x14ac:dyDescent="0.25">
      <c r="A45" s="34"/>
      <c r="B45" s="234" t="s">
        <v>140</v>
      </c>
      <c r="C45" s="230">
        <v>0.86804015727310913</v>
      </c>
      <c r="D45" s="34"/>
      <c r="E45" s="34"/>
      <c r="F45" s="34"/>
      <c r="H45" s="34"/>
      <c r="I45" s="34"/>
      <c r="J45" s="34"/>
      <c r="K45" s="34"/>
      <c r="L45" s="34"/>
      <c r="M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row>
    <row r="46" spans="1:57" ht="13.2" x14ac:dyDescent="0.25">
      <c r="A46" s="34"/>
      <c r="B46" s="470" t="s">
        <v>5</v>
      </c>
      <c r="C46" s="470"/>
      <c r="D46" s="34"/>
      <c r="E46" s="34"/>
      <c r="F46" s="34"/>
      <c r="G46" s="34"/>
      <c r="H46" s="34"/>
      <c r="I46" s="34"/>
      <c r="J46" s="34"/>
      <c r="K46" s="34"/>
      <c r="L46" s="34"/>
      <c r="M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row>
    <row r="47" spans="1:57" ht="13.2" x14ac:dyDescent="0.25">
      <c r="A47" s="34"/>
      <c r="B47" s="234" t="s">
        <v>38</v>
      </c>
      <c r="C47" s="230">
        <v>1.0409257197718158</v>
      </c>
      <c r="D47" s="34"/>
      <c r="E47" s="34"/>
      <c r="F47" s="34"/>
      <c r="G47" s="34"/>
      <c r="H47" s="34"/>
      <c r="I47" s="34"/>
      <c r="J47" s="34"/>
      <c r="K47" s="34"/>
      <c r="L47" s="34"/>
      <c r="M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row>
    <row r="48" spans="1:57" ht="13.2" x14ac:dyDescent="0.25">
      <c r="A48" s="34"/>
      <c r="B48" s="234" t="s">
        <v>140</v>
      </c>
      <c r="C48" s="230">
        <v>0.88478686180604338</v>
      </c>
      <c r="D48" s="34"/>
      <c r="E48" s="34"/>
      <c r="F48" s="34"/>
      <c r="G48" s="34"/>
      <c r="H48" s="34"/>
      <c r="I48" s="34"/>
      <c r="J48" s="34"/>
      <c r="K48" s="34"/>
      <c r="L48" s="34"/>
      <c r="M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row>
    <row r="49" spans="1:55" ht="13.2" x14ac:dyDescent="0.25">
      <c r="A49" s="34"/>
      <c r="B49" s="470" t="s">
        <v>40</v>
      </c>
      <c r="C49" s="470"/>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row>
    <row r="50" spans="1:55" ht="13.2" x14ac:dyDescent="0.25">
      <c r="A50" s="34"/>
      <c r="B50" s="234" t="s">
        <v>38</v>
      </c>
      <c r="C50" s="230">
        <v>1.0164606781873946</v>
      </c>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row>
    <row r="51" spans="1:55" ht="13.2" x14ac:dyDescent="0.25">
      <c r="A51" s="34"/>
      <c r="B51" s="234" t="s">
        <v>140</v>
      </c>
      <c r="C51" s="230">
        <v>0.86399157645928537</v>
      </c>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row>
    <row r="52" spans="1:55" ht="13.2" x14ac:dyDescent="0.25">
      <c r="A52" s="34"/>
      <c r="B52" s="470" t="s">
        <v>41</v>
      </c>
      <c r="C52" s="470"/>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row>
    <row r="53" spans="1:55" ht="13.2" x14ac:dyDescent="0.25">
      <c r="A53" s="34"/>
      <c r="B53" s="234" t="s">
        <v>38</v>
      </c>
      <c r="C53" s="230">
        <v>1.0221492722300392</v>
      </c>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row>
    <row r="54" spans="1:55" ht="13.2" x14ac:dyDescent="0.25">
      <c r="A54" s="34"/>
      <c r="B54" s="234" t="s">
        <v>140</v>
      </c>
      <c r="C54" s="230">
        <v>0.86882688139553321</v>
      </c>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row>
    <row r="55" spans="1:55" ht="13.2" x14ac:dyDescent="0.25">
      <c r="A55" s="34"/>
      <c r="B55" s="470" t="s">
        <v>142</v>
      </c>
      <c r="C55" s="470"/>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row>
    <row r="56" spans="1:55" ht="13.2" x14ac:dyDescent="0.25">
      <c r="A56" s="34"/>
      <c r="B56" s="234" t="s">
        <v>38</v>
      </c>
      <c r="C56" s="230">
        <v>1.0204583622868899</v>
      </c>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row>
    <row r="57" spans="1:55" ht="13.2" x14ac:dyDescent="0.25">
      <c r="A57" s="34"/>
      <c r="B57" s="234" t="s">
        <v>140</v>
      </c>
      <c r="C57" s="230">
        <v>0.86738960794385644</v>
      </c>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row>
    <row r="58" spans="1:55" ht="13.2" x14ac:dyDescent="0.25">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row>
    <row r="59" spans="1:55" ht="13.2" x14ac:dyDescent="0.25">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row>
    <row r="60" spans="1:55" ht="13.2"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row>
    <row r="61" spans="1:55" ht="13.2"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row>
    <row r="62" spans="1:55" ht="13.2"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row>
    <row r="63" spans="1:55" ht="13.2" x14ac:dyDescent="0.25">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row>
    <row r="64" spans="1:55" ht="13.2" x14ac:dyDescent="0.25">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row>
    <row r="65" spans="1:55" ht="13.2" x14ac:dyDescent="0.25">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row>
    <row r="66" spans="1:55" ht="13.2" x14ac:dyDescent="0.25">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row>
    <row r="67" spans="1:55" ht="13.2" x14ac:dyDescent="0.25">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row>
    <row r="68" spans="1:55" ht="13.2" x14ac:dyDescent="0.25">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row>
    <row r="69" spans="1:55" ht="13.2" x14ac:dyDescent="0.25">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row>
    <row r="70" spans="1:55" ht="13.2" x14ac:dyDescent="0.25">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row>
    <row r="71" spans="1:55" ht="13.2" x14ac:dyDescent="0.25">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row>
    <row r="72" spans="1:55" ht="13.2" x14ac:dyDescent="0.25">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row>
    <row r="73" spans="1:55" ht="13.2" x14ac:dyDescent="0.25">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row>
    <row r="74" spans="1:55" ht="13.2" x14ac:dyDescent="0.25">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row>
    <row r="75" spans="1:55" ht="13.2" x14ac:dyDescent="0.2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row>
    <row r="76" spans="1:55" ht="13.2" x14ac:dyDescent="0.25">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row>
    <row r="77" spans="1:55" ht="13.2" x14ac:dyDescent="0.25">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row>
    <row r="78" spans="1:55" ht="13.2" x14ac:dyDescent="0.25">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row>
    <row r="79" spans="1:55" ht="13.2" x14ac:dyDescent="0.25">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row>
    <row r="80" spans="1:55" ht="13.2" x14ac:dyDescent="0.25">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row>
    <row r="81" spans="1:55" ht="13.2" x14ac:dyDescent="0.25">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row>
    <row r="82" spans="1:55" ht="13.2" x14ac:dyDescent="0.25">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row>
    <row r="83" spans="1:55" ht="13.2" x14ac:dyDescent="0.25">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row>
    <row r="84" spans="1:55" ht="13.2" x14ac:dyDescent="0.25">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row>
    <row r="85" spans="1:55" ht="13.2" x14ac:dyDescent="0.25">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row>
    <row r="86" spans="1:55" ht="13.2" x14ac:dyDescent="0.25">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row>
    <row r="87" spans="1:55" ht="13.2" x14ac:dyDescent="0.25">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row>
    <row r="88" spans="1:55" ht="13.2" x14ac:dyDescent="0.25">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row>
    <row r="89" spans="1:55" ht="13.2" x14ac:dyDescent="0.25">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row>
    <row r="90" spans="1:55" ht="13.2" x14ac:dyDescent="0.25">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row>
    <row r="91" spans="1:55" ht="13.2" x14ac:dyDescent="0.2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row>
    <row r="92" spans="1:55" ht="13.2" x14ac:dyDescent="0.25">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row>
    <row r="93" spans="1:55" ht="13.2" x14ac:dyDescent="0.25">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row>
    <row r="94" spans="1:55" ht="13.2" x14ac:dyDescent="0.25">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row>
    <row r="95" spans="1:55" ht="13.2" x14ac:dyDescent="0.2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row>
    <row r="96" spans="1:55" ht="13.2" x14ac:dyDescent="0.25">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row>
    <row r="97" spans="1:55" ht="13.2" x14ac:dyDescent="0.25">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8" spans="1:55" ht="13.2" x14ac:dyDescent="0.25">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row>
    <row r="99" spans="1:55" ht="13.2" x14ac:dyDescent="0.25">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row>
    <row r="100" spans="1:55" ht="13.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row>
    <row r="101" spans="1:55" ht="13.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row>
    <row r="102" spans="1:55" ht="13.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row>
    <row r="103" spans="1:55" ht="13.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row>
    <row r="104" spans="1:55" ht="13.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row>
    <row r="105" spans="1:55" ht="13.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row>
    <row r="106" spans="1:55" ht="13.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row>
    <row r="107" spans="1:55" ht="13.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row>
    <row r="108" spans="1:55" ht="13.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row>
    <row r="109" spans="1:55" ht="13.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row>
    <row r="110" spans="1:55" ht="13.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row>
    <row r="111" spans="1:55" ht="13.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row>
    <row r="112" spans="1:55" ht="13.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row>
    <row r="113" spans="1:55" ht="13.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row>
    <row r="114" spans="1:55" ht="13.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row>
    <row r="115" spans="1:55" ht="13.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row>
    <row r="116" spans="1:55" ht="13.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row>
    <row r="117" spans="1:55" ht="13.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row>
    <row r="118" spans="1:55" ht="13.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row>
    <row r="119" spans="1:55" ht="13.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row>
    <row r="120" spans="1:55" ht="13.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row>
    <row r="121" spans="1:55" ht="13.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row>
    <row r="122" spans="1:55" ht="13.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row>
    <row r="123" spans="1:55" ht="13.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row>
    <row r="124" spans="1:55" ht="13.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row>
    <row r="125" spans="1:55" ht="13.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row>
    <row r="126" spans="1:55" ht="13.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row>
    <row r="127" spans="1:55" ht="13.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row>
    <row r="128" spans="1:55" ht="13.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row>
    <row r="129" spans="1:55" ht="13.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row>
    <row r="130" spans="1:55" ht="13.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row>
    <row r="131" spans="1:55" ht="13.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row>
    <row r="132" spans="1:55" ht="13.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row>
    <row r="133" spans="1:55" ht="13.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row>
    <row r="134" spans="1:55" ht="13.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row>
    <row r="135" spans="1:55" ht="13.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row>
    <row r="136" spans="1:55" ht="13.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row>
    <row r="137" spans="1:55" ht="13.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row>
    <row r="138" spans="1:55" ht="13.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row>
    <row r="139" spans="1:55" ht="13.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row>
    <row r="140" spans="1:55" ht="13.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row>
    <row r="141" spans="1:55" ht="13.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row>
    <row r="142" spans="1:55" ht="13.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row>
    <row r="143" spans="1:55" ht="13.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row>
    <row r="144" spans="1:55" ht="13.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row>
    <row r="145" spans="1:55" ht="13.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row>
    <row r="146" spans="1:55" ht="13.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row>
    <row r="147" spans="1:55" ht="13.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row>
    <row r="148" spans="1:55" ht="13.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row>
    <row r="149" spans="1:55" ht="13.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row>
    <row r="150" spans="1:55" ht="13.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row>
    <row r="151" spans="1:55" ht="13.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row>
    <row r="152" spans="1:55" ht="13.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row>
    <row r="153" spans="1:55" ht="13.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row>
    <row r="154" spans="1:55" ht="13.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row>
    <row r="155" spans="1:55" ht="13.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row>
    <row r="156" spans="1:55" ht="13.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row>
    <row r="157" spans="1:55" ht="13.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row>
    <row r="158" spans="1:55" ht="13.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row>
    <row r="159" spans="1:55" ht="13.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row>
    <row r="160" spans="1:55" ht="13.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row>
    <row r="161" spans="1:55" ht="13.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row>
    <row r="162" spans="1:55" ht="13.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row>
    <row r="163" spans="1:55" ht="13.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row>
    <row r="164" spans="1:55" ht="13.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row>
    <row r="165" spans="1:55" ht="13.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row>
    <row r="166" spans="1:55" ht="13.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row>
    <row r="167" spans="1:55" ht="13.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row>
    <row r="168" spans="1:55" ht="13.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row>
    <row r="169" spans="1:55" ht="13.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row>
    <row r="170" spans="1:55" ht="13.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row>
    <row r="171" spans="1:55" ht="13.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row>
    <row r="172" spans="1:55" ht="13.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row>
    <row r="173" spans="1:55" ht="13.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row>
    <row r="174" spans="1:55" ht="13.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row>
    <row r="175" spans="1:55" ht="13.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row>
    <row r="176" spans="1:55" ht="13.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row>
    <row r="177" spans="1:55" ht="13.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row>
    <row r="178" spans="1:55" ht="13.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row>
    <row r="179" spans="1:55" ht="13.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row>
    <row r="180" spans="1:55" ht="13.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row>
    <row r="181" spans="1:55" ht="13.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row>
    <row r="182" spans="1:55" ht="13.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row>
    <row r="183" spans="1:55" ht="13.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row>
    <row r="184" spans="1:55" ht="13.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row>
    <row r="185" spans="1:55" ht="13.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row>
    <row r="186" spans="1:55" ht="13.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row>
    <row r="187" spans="1:55" ht="13.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row>
    <row r="188" spans="1:55" ht="13.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row>
    <row r="189" spans="1:55" ht="13.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row>
    <row r="190" spans="1:55" ht="13.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row>
    <row r="191" spans="1:55" ht="13.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row>
    <row r="192" spans="1:55" ht="13.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row>
    <row r="193" spans="1:55" ht="13.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row>
    <row r="194" spans="1:55" ht="13.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row>
    <row r="195" spans="1:55" ht="13.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row>
    <row r="196" spans="1:55" ht="13.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row>
    <row r="197" spans="1:55" ht="13.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row>
    <row r="198" spans="1:55" ht="13.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row>
    <row r="199" spans="1:55" ht="13.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row>
    <row r="200" spans="1:55" ht="13.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row>
    <row r="201" spans="1:55" ht="13.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row>
    <row r="202" spans="1:55" ht="13.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row>
    <row r="203" spans="1:55" ht="13.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row>
    <row r="204" spans="1:55" ht="13.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row>
    <row r="205" spans="1:55" ht="13.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row>
    <row r="206" spans="1:55" ht="13.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row>
    <row r="207" spans="1:55" ht="13.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row>
    <row r="208" spans="1:55" ht="13.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row>
    <row r="209" spans="1:55" ht="13.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row>
    <row r="210" spans="1:55" ht="13.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row>
    <row r="211" spans="1:55" ht="13.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row>
    <row r="212" spans="1:55" ht="13.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row>
    <row r="213" spans="1:55" ht="13.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row>
    <row r="214" spans="1:55" ht="13.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row>
    <row r="215" spans="1:55" ht="13.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row>
    <row r="216" spans="1:55" ht="13.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row>
    <row r="217" spans="1:55" ht="13.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row>
    <row r="218" spans="1:55" ht="13.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row>
    <row r="219" spans="1:55" ht="13.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row>
    <row r="220" spans="1:55" ht="13.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row>
    <row r="221" spans="1:55" ht="13.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row>
    <row r="222" spans="1:55" ht="13.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row>
    <row r="223" spans="1:55" ht="13.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row>
    <row r="224" spans="1:55" ht="13.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row>
    <row r="225" spans="1:55" ht="13.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row>
    <row r="226" spans="1:55" ht="13.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row>
    <row r="227" spans="1:55" ht="13.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row>
    <row r="228" spans="1:55" ht="13.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row>
    <row r="229" spans="1:55" ht="13.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row>
    <row r="230" spans="1:55" ht="13.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row>
    <row r="231" spans="1:55" ht="13.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row>
    <row r="232" spans="1:55" ht="13.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row>
    <row r="233" spans="1:55" ht="13.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row>
    <row r="234" spans="1:55" ht="13.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row>
    <row r="235" spans="1:55" ht="13.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row>
    <row r="236" spans="1:55" ht="13.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row>
    <row r="237" spans="1:55" ht="13.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row>
    <row r="238" spans="1:55" ht="13.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row>
    <row r="239" spans="1:55" ht="13.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row>
    <row r="240" spans="1:55" ht="13.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row>
    <row r="241" spans="1:55" ht="13.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row>
    <row r="242" spans="1:55" ht="13.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row>
    <row r="243" spans="1:55" ht="13.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row>
    <row r="244" spans="1:55" ht="13.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row>
    <row r="245" spans="1:55" ht="13.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row>
    <row r="246" spans="1:55" ht="13.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row>
    <row r="247" spans="1:55" ht="13.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row>
    <row r="248" spans="1:55" ht="13.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row>
    <row r="249" spans="1:55" ht="13.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row>
    <row r="250" spans="1:55" ht="13.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row>
    <row r="251" spans="1:55" ht="13.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row>
    <row r="252" spans="1:55" ht="13.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row>
    <row r="253" spans="1:55" ht="13.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row>
    <row r="254" spans="1:55" ht="13.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row>
    <row r="255" spans="1:55" ht="13.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row>
    <row r="256" spans="1:55" ht="13.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row>
    <row r="257" spans="1:55" ht="13.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row>
    <row r="258" spans="1:55" ht="13.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row>
    <row r="259" spans="1:55" ht="13.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row>
    <row r="260" spans="1:55" ht="13.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row>
    <row r="261" spans="1:55" ht="13.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row>
    <row r="262" spans="1:55" ht="13.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row>
    <row r="263" spans="1:55" ht="13.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row>
    <row r="264" spans="1:55" ht="13.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row>
    <row r="265" spans="1:55" ht="13.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row>
    <row r="266" spans="1:55" ht="13.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row>
    <row r="267" spans="1:55" ht="13.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row>
    <row r="268" spans="1:55" ht="13.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row>
    <row r="269" spans="1:55" ht="13.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row>
    <row r="270" spans="1:55" ht="13.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row>
    <row r="271" spans="1:55" ht="13.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row>
    <row r="272" spans="1:55" ht="13.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row>
    <row r="273" spans="1:55" ht="13.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row>
    <row r="274" spans="1:55" ht="13.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row>
    <row r="275" spans="1:55" ht="13.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row>
    <row r="276" spans="1:55" ht="13.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row>
    <row r="277" spans="1:55" ht="13.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row>
    <row r="278" spans="1:55" ht="13.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row>
    <row r="279" spans="1:55" ht="13.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row>
    <row r="280" spans="1:55" ht="13.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row>
    <row r="281" spans="1:55" ht="13.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row>
    <row r="282" spans="1:55" ht="13.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row>
    <row r="283" spans="1:55" ht="13.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row>
    <row r="284" spans="1:55" ht="13.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row>
    <row r="285" spans="1:55" ht="13.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row>
    <row r="286" spans="1:55" ht="13.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row>
    <row r="287" spans="1:55" ht="13.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row>
    <row r="288" spans="1:55" ht="13.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row>
    <row r="289" spans="1:55" ht="13.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row>
    <row r="290" spans="1:55" ht="13.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row>
    <row r="291" spans="1:55" ht="13.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row>
    <row r="292" spans="1:55" ht="13.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row>
    <row r="293" spans="1:55" ht="13.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row>
    <row r="294" spans="1:55" ht="13.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row>
    <row r="295" spans="1:55" ht="13.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row>
    <row r="296" spans="1:55" ht="13.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row>
    <row r="297" spans="1:55" ht="13.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row>
    <row r="298" spans="1:55" ht="13.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row>
    <row r="299" spans="1:55" ht="13.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row>
    <row r="300" spans="1:55" ht="13.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row>
    <row r="301" spans="1:55" ht="13.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row>
    <row r="302" spans="1:55" ht="13.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row>
    <row r="303" spans="1:55" ht="13.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row>
    <row r="304" spans="1:55" ht="13.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row>
    <row r="305" spans="1:55" ht="13.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row>
    <row r="306" spans="1:55" ht="13.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row>
    <row r="307" spans="1:55" ht="13.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row>
    <row r="308" spans="1:55" ht="13.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row>
    <row r="309" spans="1:55" ht="13.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row>
    <row r="310" spans="1:55" ht="13.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row>
    <row r="311" spans="1:55" ht="13.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row>
    <row r="312" spans="1:55" ht="13.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row>
    <row r="313" spans="1:55" ht="13.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row>
    <row r="314" spans="1:55" ht="13.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row>
    <row r="315" spans="1:55" ht="13.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row>
    <row r="316" spans="1:55" ht="13.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row>
    <row r="317" spans="1:55" ht="13.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row>
    <row r="318" spans="1:55" ht="13.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row>
    <row r="319" spans="1:55" ht="13.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row>
    <row r="320" spans="1:55" ht="13.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row>
    <row r="321" spans="1:55" ht="13.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row>
    <row r="322" spans="1:55" ht="13.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row>
    <row r="323" spans="1:55" ht="13.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row>
    <row r="324" spans="1:55" ht="13.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row>
    <row r="325" spans="1:55" ht="13.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row>
    <row r="326" spans="1:55" ht="13.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row>
    <row r="327" spans="1:55" ht="13.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row>
    <row r="328" spans="1:55" ht="13.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row>
    <row r="329" spans="1:55" ht="13.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row>
    <row r="330" spans="1:55" ht="13.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row>
    <row r="331" spans="1:55" ht="13.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row>
    <row r="332" spans="1:55" ht="13.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row>
    <row r="333" spans="1:55" ht="13.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row>
    <row r="334" spans="1:55" ht="13.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row>
    <row r="335" spans="1:55" ht="13.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row>
    <row r="336" spans="1:55" ht="13.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row>
    <row r="337" spans="1:55" ht="13.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row>
    <row r="338" spans="1:55" ht="13.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row>
    <row r="339" spans="1:55" ht="13.2" x14ac:dyDescent="0.2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row>
    <row r="340" spans="1:55" ht="13.2" x14ac:dyDescent="0.2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row>
    <row r="341" spans="1:55" ht="13.2" x14ac:dyDescent="0.2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row>
    <row r="342" spans="1:55" ht="13.2" x14ac:dyDescent="0.2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row>
    <row r="343" spans="1:55" ht="13.2" x14ac:dyDescent="0.2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row>
    <row r="344" spans="1:55" ht="13.2" x14ac:dyDescent="0.2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row>
    <row r="345" spans="1:55" ht="13.2" x14ac:dyDescent="0.2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row>
    <row r="346" spans="1:55" ht="13.2" x14ac:dyDescent="0.2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row>
    <row r="347" spans="1:55" ht="13.2" x14ac:dyDescent="0.2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row>
    <row r="348" spans="1:55" ht="13.2" x14ac:dyDescent="0.25">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row>
    <row r="349" spans="1:55" ht="13.2" x14ac:dyDescent="0.25">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row>
    <row r="350" spans="1:55" ht="13.2" x14ac:dyDescent="0.25">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row>
    <row r="351" spans="1:55" ht="13.2" x14ac:dyDescent="0.25">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row>
    <row r="352" spans="1:55" ht="13.2" x14ac:dyDescent="0.25">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row>
    <row r="353" spans="1:55" ht="13.2" x14ac:dyDescent="0.25">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row>
    <row r="354" spans="1:55" ht="13.2" x14ac:dyDescent="0.25">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row>
    <row r="355" spans="1:55" ht="13.2" x14ac:dyDescent="0.2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row>
    <row r="356" spans="1:55" ht="13.2" x14ac:dyDescent="0.25">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row>
    <row r="357" spans="1:55" ht="13.2" x14ac:dyDescent="0.25">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row>
    <row r="358" spans="1:55" ht="13.2" x14ac:dyDescent="0.25">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row>
    <row r="359" spans="1:55" ht="13.2" x14ac:dyDescent="0.25">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row>
    <row r="360" spans="1:55" ht="13.2" x14ac:dyDescent="0.25">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row>
    <row r="361" spans="1:55" ht="13.2" x14ac:dyDescent="0.25">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row>
    <row r="362" spans="1:55" ht="13.2" x14ac:dyDescent="0.25">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row>
    <row r="363" spans="1:55" ht="13.2" x14ac:dyDescent="0.25">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row>
    <row r="364" spans="1:55" ht="13.2" x14ac:dyDescent="0.25">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row>
    <row r="365" spans="1:55" ht="13.2" x14ac:dyDescent="0.2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row>
    <row r="366" spans="1:55" ht="13.2" x14ac:dyDescent="0.25">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row>
    <row r="367" spans="1:55" ht="13.2" x14ac:dyDescent="0.25">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row>
    <row r="368" spans="1:55" ht="13.2" x14ac:dyDescent="0.25">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row>
    <row r="369" spans="1:55" ht="13.2" x14ac:dyDescent="0.25">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row>
    <row r="370" spans="1:55" ht="13.2" x14ac:dyDescent="0.25">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row>
    <row r="371" spans="1:55" ht="13.2" x14ac:dyDescent="0.25">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row>
    <row r="372" spans="1:55" ht="13.2" x14ac:dyDescent="0.25">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row>
    <row r="373" spans="1:55" ht="13.2" x14ac:dyDescent="0.25">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row>
    <row r="374" spans="1:55" ht="13.2" x14ac:dyDescent="0.25">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row>
    <row r="375" spans="1:55" ht="13.2" x14ac:dyDescent="0.2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row>
    <row r="376" spans="1:55" ht="13.2" x14ac:dyDescent="0.25">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row>
    <row r="377" spans="1:55" ht="13.2" x14ac:dyDescent="0.25">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row>
    <row r="378" spans="1:55" ht="13.2" x14ac:dyDescent="0.25">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row>
    <row r="379" spans="1:55" ht="13.2" x14ac:dyDescent="0.25">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row>
    <row r="380" spans="1:55" ht="13.2" x14ac:dyDescent="0.25">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row>
    <row r="381" spans="1:55" ht="13.2" x14ac:dyDescent="0.25">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row>
    <row r="382" spans="1:55" ht="13.2" x14ac:dyDescent="0.25">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row>
    <row r="383" spans="1:55" ht="13.2" x14ac:dyDescent="0.25">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row>
    <row r="384" spans="1:55" ht="13.2" x14ac:dyDescent="0.25">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row>
    <row r="385" spans="1:55" ht="13.2" x14ac:dyDescent="0.2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row>
    <row r="386" spans="1:55" ht="13.2" x14ac:dyDescent="0.25">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row>
    <row r="387" spans="1:55" ht="13.2" x14ac:dyDescent="0.25">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row>
    <row r="388" spans="1:55" ht="13.2" x14ac:dyDescent="0.25">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row>
    <row r="389" spans="1:55" ht="13.2" x14ac:dyDescent="0.25">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row>
    <row r="390" spans="1:55" ht="13.2" x14ac:dyDescent="0.25">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row>
    <row r="391" spans="1:55" ht="13.2" x14ac:dyDescent="0.25">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row>
    <row r="392" spans="1:55" ht="13.2" x14ac:dyDescent="0.25">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row>
    <row r="393" spans="1:55" ht="13.2" x14ac:dyDescent="0.25">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row>
    <row r="394" spans="1:55" ht="13.2" x14ac:dyDescent="0.25">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row>
    <row r="395" spans="1:55" ht="13.2" x14ac:dyDescent="0.2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row>
    <row r="396" spans="1:55" ht="13.2" x14ac:dyDescent="0.25">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row>
    <row r="397" spans="1:55" ht="13.2" x14ac:dyDescent="0.25">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row>
    <row r="398" spans="1:55" ht="13.2" x14ac:dyDescent="0.25">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row>
    <row r="399" spans="1:55" ht="13.2" x14ac:dyDescent="0.25">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row>
    <row r="400" spans="1:55" ht="13.2" x14ac:dyDescent="0.25">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row>
    <row r="401" spans="1:55" ht="13.2" x14ac:dyDescent="0.25">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row>
    <row r="402" spans="1:55" ht="13.2" x14ac:dyDescent="0.25">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row>
    <row r="403" spans="1:55" ht="13.2" x14ac:dyDescent="0.25">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row>
    <row r="404" spans="1:55" ht="13.2" x14ac:dyDescent="0.25">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row>
    <row r="405" spans="1:55" ht="13.2" x14ac:dyDescent="0.2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row>
    <row r="406" spans="1:55" ht="13.2" x14ac:dyDescent="0.25">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row>
    <row r="407" spans="1:55" ht="13.2" x14ac:dyDescent="0.25">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row>
    <row r="408" spans="1:55" ht="13.2" x14ac:dyDescent="0.25">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row>
    <row r="409" spans="1:55" ht="13.2" x14ac:dyDescent="0.25">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row>
    <row r="410" spans="1:55" ht="13.2" x14ac:dyDescent="0.25">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row>
    <row r="411" spans="1:55" ht="13.2" x14ac:dyDescent="0.25">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row>
    <row r="412" spans="1:55" ht="13.2" x14ac:dyDescent="0.25">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row>
    <row r="413" spans="1:55" ht="13.2" x14ac:dyDescent="0.25">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row>
    <row r="414" spans="1:55" ht="13.2" x14ac:dyDescent="0.25">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row>
    <row r="415" spans="1:55" ht="13.2" x14ac:dyDescent="0.2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row>
    <row r="416" spans="1:55" ht="13.2" x14ac:dyDescent="0.25">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row>
    <row r="417" spans="1:55" ht="13.2" x14ac:dyDescent="0.25">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row>
    <row r="418" spans="1:55" ht="13.2" x14ac:dyDescent="0.25">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row>
    <row r="419" spans="1:55" ht="13.2" x14ac:dyDescent="0.25">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row>
    <row r="420" spans="1:55" ht="13.2" x14ac:dyDescent="0.25">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row>
    <row r="421" spans="1:55" ht="13.2" x14ac:dyDescent="0.25">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row>
    <row r="422" spans="1:55" ht="13.2" x14ac:dyDescent="0.25">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row>
    <row r="423" spans="1:55" ht="13.2" x14ac:dyDescent="0.25">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row>
    <row r="424" spans="1:55" ht="13.2" x14ac:dyDescent="0.25">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row>
    <row r="425" spans="1:55" ht="13.2" x14ac:dyDescent="0.2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row>
    <row r="426" spans="1:55" ht="13.2" x14ac:dyDescent="0.25">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row>
    <row r="427" spans="1:55" ht="13.2" x14ac:dyDescent="0.25">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row>
    <row r="428" spans="1:55" ht="13.2" x14ac:dyDescent="0.25">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row>
    <row r="429" spans="1:55" ht="13.2" x14ac:dyDescent="0.25">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row>
    <row r="430" spans="1:55" ht="13.2" x14ac:dyDescent="0.25">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row>
    <row r="431" spans="1:55" ht="13.2" x14ac:dyDescent="0.25">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row>
    <row r="432" spans="1:55" ht="13.2" x14ac:dyDescent="0.25">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row>
    <row r="433" spans="1:55" ht="13.2" x14ac:dyDescent="0.25">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row>
    <row r="434" spans="1:55" ht="13.2" x14ac:dyDescent="0.25">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row>
    <row r="435" spans="1:55" ht="13.2" x14ac:dyDescent="0.2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row>
    <row r="436" spans="1:55" ht="13.2" x14ac:dyDescent="0.25">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row>
    <row r="437" spans="1:55" ht="13.2" x14ac:dyDescent="0.25">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row>
    <row r="438" spans="1:55" ht="13.2" x14ac:dyDescent="0.25">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row>
    <row r="439" spans="1:55" ht="13.2" x14ac:dyDescent="0.25">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row>
    <row r="440" spans="1:55" ht="13.2" x14ac:dyDescent="0.25">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row>
    <row r="441" spans="1:55" ht="13.2" x14ac:dyDescent="0.25">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row>
    <row r="442" spans="1:55" ht="13.2" x14ac:dyDescent="0.25">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row>
    <row r="443" spans="1:55" ht="13.2" x14ac:dyDescent="0.25">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row>
    <row r="444" spans="1:55" ht="13.2" x14ac:dyDescent="0.25">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row>
    <row r="445" spans="1:55" ht="13.2" x14ac:dyDescent="0.2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row>
    <row r="446" spans="1:55" ht="13.2" x14ac:dyDescent="0.25">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row>
    <row r="447" spans="1:55" ht="13.2" x14ac:dyDescent="0.25">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row>
    <row r="448" spans="1:55" ht="13.2" x14ac:dyDescent="0.25">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row>
    <row r="449" spans="1:55" ht="13.2" x14ac:dyDescent="0.25">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row>
    <row r="450" spans="1:55" ht="13.2" x14ac:dyDescent="0.25">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row>
    <row r="451" spans="1:55" ht="13.2" x14ac:dyDescent="0.25">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row>
    <row r="452" spans="1:55" ht="13.2" x14ac:dyDescent="0.25">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row>
    <row r="453" spans="1:55" ht="13.2" x14ac:dyDescent="0.25">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row>
    <row r="454" spans="1:55" ht="13.2" x14ac:dyDescent="0.25">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row>
    <row r="455" spans="1:55" ht="13.2" x14ac:dyDescent="0.2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row>
    <row r="456" spans="1:55" ht="13.2" x14ac:dyDescent="0.25">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row>
    <row r="457" spans="1:55" ht="13.2" x14ac:dyDescent="0.25">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row>
    <row r="458" spans="1:55" ht="13.2" x14ac:dyDescent="0.25">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row>
    <row r="459" spans="1:55" ht="13.2" x14ac:dyDescent="0.25">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row>
    <row r="460" spans="1:55" ht="13.2" x14ac:dyDescent="0.25">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row>
    <row r="461" spans="1:55" ht="13.2" x14ac:dyDescent="0.25">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row>
    <row r="462" spans="1:55" ht="13.2" x14ac:dyDescent="0.25">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row>
    <row r="463" spans="1:55" ht="13.2" x14ac:dyDescent="0.25">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row>
    <row r="464" spans="1:55" ht="13.2" x14ac:dyDescent="0.25">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row>
    <row r="465" spans="1:55" ht="13.2" x14ac:dyDescent="0.2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row>
    <row r="466" spans="1:55" ht="13.2" x14ac:dyDescent="0.25">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row>
    <row r="467" spans="1:55" ht="13.2" x14ac:dyDescent="0.25">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row>
    <row r="468" spans="1:55" ht="13.2" x14ac:dyDescent="0.25">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row>
    <row r="469" spans="1:55" ht="13.2" x14ac:dyDescent="0.25">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row>
    <row r="470" spans="1:55" ht="13.2" x14ac:dyDescent="0.25">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row>
    <row r="471" spans="1:55" ht="13.2" x14ac:dyDescent="0.25">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row>
    <row r="472" spans="1:55" ht="13.2" x14ac:dyDescent="0.25">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row>
    <row r="473" spans="1:55" ht="13.2" x14ac:dyDescent="0.25">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row>
    <row r="474" spans="1:55" ht="13.2" x14ac:dyDescent="0.25">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row>
    <row r="475" spans="1:55" ht="13.2" x14ac:dyDescent="0.2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row>
    <row r="476" spans="1:55" ht="13.2" x14ac:dyDescent="0.25">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row>
    <row r="477" spans="1:55" ht="13.2" x14ac:dyDescent="0.25">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row>
    <row r="478" spans="1:55" ht="13.2" x14ac:dyDescent="0.25">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row>
    <row r="479" spans="1:55" ht="13.2" x14ac:dyDescent="0.25">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row>
    <row r="480" spans="1:55" ht="13.2" x14ac:dyDescent="0.25">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row>
    <row r="481" spans="1:55" ht="13.2" x14ac:dyDescent="0.25">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row>
    <row r="482" spans="1:55" ht="13.2" x14ac:dyDescent="0.25">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row>
    <row r="483" spans="1:55" ht="13.2" x14ac:dyDescent="0.25">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row>
    <row r="484" spans="1:55" ht="13.2" x14ac:dyDescent="0.25">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row>
    <row r="485" spans="1:55" ht="13.2" x14ac:dyDescent="0.2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row>
    <row r="486" spans="1:55" ht="13.2" x14ac:dyDescent="0.25">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row>
    <row r="487" spans="1:55" ht="13.2" x14ac:dyDescent="0.25">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row>
    <row r="488" spans="1:55" ht="13.2" x14ac:dyDescent="0.25">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row>
    <row r="489" spans="1:55" ht="13.2" x14ac:dyDescent="0.25">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row>
    <row r="490" spans="1:55" ht="13.2" x14ac:dyDescent="0.25">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row>
    <row r="491" spans="1:55" ht="13.2" x14ac:dyDescent="0.25">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row>
    <row r="492" spans="1:55" ht="13.2" x14ac:dyDescent="0.25">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row>
    <row r="493" spans="1:55" ht="13.2" x14ac:dyDescent="0.25">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row>
    <row r="494" spans="1:55" ht="13.2" x14ac:dyDescent="0.25">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row>
    <row r="495" spans="1:55" ht="13.2" x14ac:dyDescent="0.2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row>
    <row r="496" spans="1:55" ht="13.2" x14ac:dyDescent="0.25">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row>
    <row r="497" spans="1:55" ht="13.2" x14ac:dyDescent="0.25">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row>
    <row r="498" spans="1:55" ht="13.2" x14ac:dyDescent="0.25">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row>
    <row r="499" spans="1:55" ht="13.2" x14ac:dyDescent="0.25">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row>
    <row r="500" spans="1:55" ht="13.2" x14ac:dyDescent="0.25">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row>
    <row r="501" spans="1:55" ht="13.2" x14ac:dyDescent="0.25">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row>
    <row r="502" spans="1:55" ht="13.2" x14ac:dyDescent="0.25">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row>
    <row r="503" spans="1:55" ht="13.2" x14ac:dyDescent="0.25">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row>
    <row r="504" spans="1:55" ht="13.2" x14ac:dyDescent="0.25">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row>
    <row r="505" spans="1:55" ht="13.2" x14ac:dyDescent="0.2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row>
    <row r="506" spans="1:55" ht="13.2" x14ac:dyDescent="0.25">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row>
    <row r="507" spans="1:55" ht="13.2" x14ac:dyDescent="0.25">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row>
    <row r="508" spans="1:55" ht="13.2" x14ac:dyDescent="0.25">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row>
    <row r="509" spans="1:55" ht="13.2" x14ac:dyDescent="0.25">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row>
    <row r="510" spans="1:55" ht="13.2" x14ac:dyDescent="0.25">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row>
    <row r="511" spans="1:55" ht="13.2" x14ac:dyDescent="0.25">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row>
    <row r="512" spans="1:55" ht="13.2" x14ac:dyDescent="0.25">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row>
    <row r="513" spans="1:55" ht="13.2" x14ac:dyDescent="0.25">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row>
    <row r="514" spans="1:55" ht="13.2" x14ac:dyDescent="0.25">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row>
    <row r="515" spans="1:55" ht="13.2" x14ac:dyDescent="0.2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row>
    <row r="516" spans="1:55" ht="13.2" x14ac:dyDescent="0.25">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row>
    <row r="517" spans="1:55" ht="13.2" x14ac:dyDescent="0.25">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row>
    <row r="518" spans="1:55" ht="13.2" x14ac:dyDescent="0.25">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row>
    <row r="519" spans="1:55" ht="13.2" x14ac:dyDescent="0.25">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row>
    <row r="520" spans="1:55" ht="13.2" x14ac:dyDescent="0.25">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row>
    <row r="521" spans="1:55" ht="13.2" x14ac:dyDescent="0.25">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row>
    <row r="522" spans="1:55" ht="13.2" x14ac:dyDescent="0.25">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row>
    <row r="523" spans="1:55" ht="13.2" x14ac:dyDescent="0.25">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row>
    <row r="524" spans="1:55" ht="13.2" x14ac:dyDescent="0.25">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row>
    <row r="525" spans="1:55" ht="13.2" x14ac:dyDescent="0.2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row>
    <row r="526" spans="1:55" ht="13.2" x14ac:dyDescent="0.25">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row>
    <row r="527" spans="1:55" ht="13.2" x14ac:dyDescent="0.25">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row>
    <row r="528" spans="1:55" ht="13.2" x14ac:dyDescent="0.25">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row>
    <row r="529" spans="1:55" ht="13.2" x14ac:dyDescent="0.25">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row>
    <row r="530" spans="1:55" ht="13.2" x14ac:dyDescent="0.25">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row>
    <row r="531" spans="1:55" ht="13.2" x14ac:dyDescent="0.25">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row>
    <row r="532" spans="1:55" ht="13.2" x14ac:dyDescent="0.25">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row>
    <row r="533" spans="1:55" ht="13.2" x14ac:dyDescent="0.25">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row>
    <row r="534" spans="1:55" ht="13.2" x14ac:dyDescent="0.25">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row>
    <row r="535" spans="1:55" ht="13.2" x14ac:dyDescent="0.2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row>
    <row r="536" spans="1:55" ht="13.2" x14ac:dyDescent="0.25">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row>
    <row r="537" spans="1:55" ht="13.2" x14ac:dyDescent="0.25">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row>
    <row r="538" spans="1:55" ht="13.2" x14ac:dyDescent="0.25">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row>
    <row r="539" spans="1:55" ht="13.2" x14ac:dyDescent="0.25">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row>
    <row r="540" spans="1:55" ht="13.2" x14ac:dyDescent="0.25">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row>
    <row r="541" spans="1:55" ht="13.2" x14ac:dyDescent="0.25">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row>
    <row r="542" spans="1:55" ht="13.2" x14ac:dyDescent="0.25">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row>
    <row r="543" spans="1:55" ht="13.2" x14ac:dyDescent="0.25">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row>
    <row r="544" spans="1:55" ht="13.2" x14ac:dyDescent="0.25">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row>
    <row r="545" spans="1:55" ht="13.2" x14ac:dyDescent="0.2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row>
    <row r="546" spans="1:55" ht="13.2" x14ac:dyDescent="0.25">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row>
    <row r="547" spans="1:55" ht="13.2" x14ac:dyDescent="0.25">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row>
    <row r="548" spans="1:55" ht="13.2" x14ac:dyDescent="0.25">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row>
    <row r="549" spans="1:55" ht="13.2" x14ac:dyDescent="0.25">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row>
    <row r="550" spans="1:55" ht="13.2" x14ac:dyDescent="0.25">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row>
    <row r="551" spans="1:55" ht="13.2" x14ac:dyDescent="0.25">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row>
    <row r="552" spans="1:55" ht="13.2" x14ac:dyDescent="0.25">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row>
    <row r="553" spans="1:55" ht="13.2" x14ac:dyDescent="0.25">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row>
    <row r="554" spans="1:55" ht="13.2" x14ac:dyDescent="0.25">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row>
    <row r="555" spans="1:55" ht="13.2" x14ac:dyDescent="0.2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row>
    <row r="556" spans="1:55" ht="13.2" x14ac:dyDescent="0.25">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row>
    <row r="557" spans="1:55" ht="13.2" x14ac:dyDescent="0.25">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row>
    <row r="558" spans="1:55" ht="13.2" x14ac:dyDescent="0.25">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row>
    <row r="559" spans="1:55" ht="13.2" x14ac:dyDescent="0.25">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row>
    <row r="560" spans="1:55" ht="13.2" x14ac:dyDescent="0.25">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row>
    <row r="561" spans="1:55" ht="13.2" x14ac:dyDescent="0.25">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row>
    <row r="562" spans="1:55" ht="13.2" x14ac:dyDescent="0.25">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row>
    <row r="563" spans="1:55" ht="13.2" x14ac:dyDescent="0.25">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row>
    <row r="564" spans="1:55" ht="13.2" x14ac:dyDescent="0.25">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row>
    <row r="565" spans="1:55" ht="13.2" x14ac:dyDescent="0.2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row>
    <row r="566" spans="1:55" ht="13.2" x14ac:dyDescent="0.25">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row>
    <row r="567" spans="1:55" ht="13.2" x14ac:dyDescent="0.25">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row>
    <row r="568" spans="1:55" ht="13.2" x14ac:dyDescent="0.25">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row>
    <row r="569" spans="1:55" ht="13.2" x14ac:dyDescent="0.25">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row>
    <row r="570" spans="1:55" ht="13.2" x14ac:dyDescent="0.25">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row>
    <row r="571" spans="1:55" ht="13.2" x14ac:dyDescent="0.25">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row>
    <row r="572" spans="1:55" ht="13.2" x14ac:dyDescent="0.25">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row>
    <row r="573" spans="1:55" ht="13.2" x14ac:dyDescent="0.25">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row>
    <row r="574" spans="1:55" ht="13.2" x14ac:dyDescent="0.25">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row>
    <row r="575" spans="1:55" ht="13.2" x14ac:dyDescent="0.2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row>
    <row r="576" spans="1:55" ht="13.2" x14ac:dyDescent="0.25">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row>
    <row r="577" spans="1:55" ht="13.2" x14ac:dyDescent="0.25">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row>
    <row r="578" spans="1:55" ht="13.2" x14ac:dyDescent="0.25">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row>
    <row r="579" spans="1:55" ht="13.2" x14ac:dyDescent="0.25">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row>
    <row r="580" spans="1:55" ht="13.2" x14ac:dyDescent="0.25">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row>
    <row r="581" spans="1:55" ht="13.2" x14ac:dyDescent="0.25">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row>
    <row r="582" spans="1:55" ht="13.2" x14ac:dyDescent="0.25">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row>
    <row r="583" spans="1:55" ht="13.2" x14ac:dyDescent="0.25">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row>
    <row r="584" spans="1:55" ht="13.2" x14ac:dyDescent="0.25">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row>
    <row r="585" spans="1:55" ht="13.2" x14ac:dyDescent="0.2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row>
    <row r="586" spans="1:55" ht="13.2" x14ac:dyDescent="0.25">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row>
    <row r="587" spans="1:55" ht="13.2" x14ac:dyDescent="0.25">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row>
    <row r="588" spans="1:55" ht="13.2" x14ac:dyDescent="0.25">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row>
    <row r="589" spans="1:55" ht="13.2" x14ac:dyDescent="0.25">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row>
    <row r="590" spans="1:55" ht="13.2" x14ac:dyDescent="0.25">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row>
    <row r="591" spans="1:55" ht="13.2" x14ac:dyDescent="0.25">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row>
    <row r="592" spans="1:55" ht="13.2" x14ac:dyDescent="0.25">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row>
    <row r="593" spans="1:55" ht="13.2" x14ac:dyDescent="0.25">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row>
    <row r="594" spans="1:55" ht="13.2" x14ac:dyDescent="0.25">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row>
    <row r="595" spans="1:55" ht="13.2" x14ac:dyDescent="0.2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row>
    <row r="596" spans="1:55" ht="13.2" x14ac:dyDescent="0.25">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row>
    <row r="597" spans="1:55" ht="13.2" x14ac:dyDescent="0.25">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row>
    <row r="598" spans="1:55" ht="13.2" x14ac:dyDescent="0.25">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row>
    <row r="599" spans="1:55" ht="13.2" x14ac:dyDescent="0.25">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row>
    <row r="600" spans="1:55" ht="13.2" x14ac:dyDescent="0.25">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row>
    <row r="601" spans="1:55" ht="13.2" x14ac:dyDescent="0.25">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row>
    <row r="602" spans="1:55" ht="13.2" x14ac:dyDescent="0.25">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row>
    <row r="603" spans="1:55" ht="13.2" x14ac:dyDescent="0.25">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row>
    <row r="604" spans="1:55" ht="13.2" x14ac:dyDescent="0.25">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row>
    <row r="605" spans="1:55" ht="13.2" x14ac:dyDescent="0.2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row>
    <row r="606" spans="1:55" ht="13.2" x14ac:dyDescent="0.25">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row>
    <row r="607" spans="1:55" ht="13.2" x14ac:dyDescent="0.25">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row>
    <row r="608" spans="1:55" ht="13.2" x14ac:dyDescent="0.25">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row>
    <row r="609" spans="1:55" ht="13.2" x14ac:dyDescent="0.25">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row>
    <row r="610" spans="1:55" ht="13.2" x14ac:dyDescent="0.25">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row>
    <row r="611" spans="1:55" ht="13.2" x14ac:dyDescent="0.25">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row>
    <row r="612" spans="1:55" ht="13.2" x14ac:dyDescent="0.25">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row>
    <row r="613" spans="1:55" ht="13.2" x14ac:dyDescent="0.25">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row>
    <row r="614" spans="1:55" ht="13.2" x14ac:dyDescent="0.25">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row>
    <row r="615" spans="1:55" ht="13.2" x14ac:dyDescent="0.2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row>
    <row r="616" spans="1:55" ht="13.2" x14ac:dyDescent="0.25">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row>
    <row r="617" spans="1:55" ht="13.2" x14ac:dyDescent="0.25">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row>
    <row r="618" spans="1:55" ht="13.2" x14ac:dyDescent="0.25">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row>
    <row r="619" spans="1:55" ht="13.2" x14ac:dyDescent="0.25">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row>
    <row r="620" spans="1:55" ht="13.2" x14ac:dyDescent="0.25">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row>
    <row r="621" spans="1:55" ht="13.2" x14ac:dyDescent="0.25">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row>
    <row r="622" spans="1:55" ht="13.2" x14ac:dyDescent="0.25">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row>
    <row r="623" spans="1:55" ht="13.2" x14ac:dyDescent="0.25">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row>
    <row r="624" spans="1:55" ht="13.2" x14ac:dyDescent="0.25">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row>
    <row r="625" spans="1:55" ht="13.2" x14ac:dyDescent="0.2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row>
    <row r="626" spans="1:55" ht="13.2" x14ac:dyDescent="0.25">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row>
    <row r="627" spans="1:55" ht="13.2" x14ac:dyDescent="0.25">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row>
    <row r="628" spans="1:55" ht="13.2" x14ac:dyDescent="0.25">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row>
    <row r="629" spans="1:55" ht="13.2" x14ac:dyDescent="0.25">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row>
    <row r="630" spans="1:55" ht="13.2" x14ac:dyDescent="0.25">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row>
    <row r="631" spans="1:55" ht="13.2" x14ac:dyDescent="0.25">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row>
    <row r="632" spans="1:55" ht="13.2" x14ac:dyDescent="0.25">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row>
    <row r="633" spans="1:55" ht="13.2" x14ac:dyDescent="0.25">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row>
    <row r="634" spans="1:55" ht="13.2" x14ac:dyDescent="0.25">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row>
    <row r="635" spans="1:55" ht="13.2" x14ac:dyDescent="0.2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row>
    <row r="636" spans="1:55" ht="13.2" x14ac:dyDescent="0.25">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row>
    <row r="637" spans="1:55" ht="13.2" x14ac:dyDescent="0.25">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c r="AA637" s="34"/>
      <c r="AB637" s="34"/>
      <c r="AC637" s="34"/>
      <c r="AD637" s="34"/>
      <c r="AE637" s="34"/>
      <c r="AF637" s="34"/>
      <c r="AG637" s="34"/>
      <c r="AH637" s="34"/>
      <c r="AI637" s="34"/>
      <c r="AJ637" s="34"/>
      <c r="AK637" s="34"/>
      <c r="AL637" s="34"/>
      <c r="AM637" s="34"/>
      <c r="AN637" s="34"/>
      <c r="AO637" s="34"/>
      <c r="AP637" s="34"/>
      <c r="AQ637" s="34"/>
      <c r="AR637" s="34"/>
      <c r="AS637" s="34"/>
      <c r="AT637" s="34"/>
      <c r="AU637" s="34"/>
      <c r="AV637" s="34"/>
      <c r="AW637" s="34"/>
      <c r="AX637" s="34"/>
      <c r="AY637" s="34"/>
      <c r="AZ637" s="34"/>
      <c r="BA637" s="34"/>
      <c r="BB637" s="34"/>
      <c r="BC637" s="34"/>
    </row>
    <row r="638" spans="1:55" ht="13.2" x14ac:dyDescent="0.25">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c r="AA638" s="34"/>
      <c r="AB638" s="34"/>
      <c r="AC638" s="34"/>
      <c r="AD638" s="34"/>
      <c r="AE638" s="34"/>
      <c r="AF638" s="34"/>
      <c r="AG638" s="34"/>
      <c r="AH638" s="34"/>
      <c r="AI638" s="34"/>
      <c r="AJ638" s="34"/>
      <c r="AK638" s="34"/>
      <c r="AL638" s="34"/>
      <c r="AM638" s="34"/>
      <c r="AN638" s="34"/>
      <c r="AO638" s="34"/>
      <c r="AP638" s="34"/>
      <c r="AQ638" s="34"/>
      <c r="AR638" s="34"/>
      <c r="AS638" s="34"/>
      <c r="AT638" s="34"/>
      <c r="AU638" s="34"/>
      <c r="AV638" s="34"/>
      <c r="AW638" s="34"/>
      <c r="AX638" s="34"/>
      <c r="AY638" s="34"/>
      <c r="AZ638" s="34"/>
      <c r="BA638" s="34"/>
      <c r="BB638" s="34"/>
      <c r="BC638" s="34"/>
    </row>
    <row r="639" spans="1:55" ht="13.2" x14ac:dyDescent="0.25">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c r="AA639" s="34"/>
      <c r="AB639" s="34"/>
      <c r="AC639" s="34"/>
      <c r="AD639" s="34"/>
      <c r="AE639" s="34"/>
      <c r="AF639" s="34"/>
      <c r="AG639" s="34"/>
      <c r="AH639" s="34"/>
      <c r="AI639" s="34"/>
      <c r="AJ639" s="34"/>
      <c r="AK639" s="34"/>
      <c r="AL639" s="34"/>
      <c r="AM639" s="34"/>
      <c r="AN639" s="34"/>
      <c r="AO639" s="34"/>
      <c r="AP639" s="34"/>
      <c r="AQ639" s="34"/>
      <c r="AR639" s="34"/>
      <c r="AS639" s="34"/>
      <c r="AT639" s="34"/>
      <c r="AU639" s="34"/>
      <c r="AV639" s="34"/>
      <c r="AW639" s="34"/>
      <c r="AX639" s="34"/>
      <c r="AY639" s="34"/>
      <c r="AZ639" s="34"/>
      <c r="BA639" s="34"/>
      <c r="BB639" s="34"/>
      <c r="BC639" s="34"/>
    </row>
    <row r="640" spans="1:55" ht="13.2" x14ac:dyDescent="0.25">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c r="AA640" s="34"/>
      <c r="AB640" s="34"/>
      <c r="AC640" s="34"/>
      <c r="AD640" s="34"/>
      <c r="AE640" s="34"/>
      <c r="AF640" s="34"/>
      <c r="AG640" s="34"/>
      <c r="AH640" s="34"/>
      <c r="AI640" s="34"/>
      <c r="AJ640" s="34"/>
      <c r="AK640" s="34"/>
      <c r="AL640" s="34"/>
      <c r="AM640" s="34"/>
      <c r="AN640" s="34"/>
      <c r="AO640" s="34"/>
      <c r="AP640" s="34"/>
      <c r="AQ640" s="34"/>
      <c r="AR640" s="34"/>
      <c r="AS640" s="34"/>
      <c r="AT640" s="34"/>
      <c r="AU640" s="34"/>
      <c r="AV640" s="34"/>
      <c r="AW640" s="34"/>
      <c r="AX640" s="34"/>
      <c r="AY640" s="34"/>
      <c r="AZ640" s="34"/>
      <c r="BA640" s="34"/>
      <c r="BB640" s="34"/>
      <c r="BC640" s="34"/>
    </row>
    <row r="641" spans="1:55" ht="13.2" x14ac:dyDescent="0.25">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c r="AA641" s="34"/>
      <c r="AB641" s="34"/>
      <c r="AC641" s="34"/>
      <c r="AD641" s="34"/>
      <c r="AE641" s="34"/>
      <c r="AF641" s="34"/>
      <c r="AG641" s="34"/>
      <c r="AH641" s="34"/>
      <c r="AI641" s="34"/>
      <c r="AJ641" s="34"/>
      <c r="AK641" s="34"/>
      <c r="AL641" s="34"/>
      <c r="AM641" s="34"/>
      <c r="AN641" s="34"/>
      <c r="AO641" s="34"/>
      <c r="AP641" s="34"/>
      <c r="AQ641" s="34"/>
      <c r="AR641" s="34"/>
      <c r="AS641" s="34"/>
      <c r="AT641" s="34"/>
      <c r="AU641" s="34"/>
      <c r="AV641" s="34"/>
      <c r="AW641" s="34"/>
      <c r="AX641" s="34"/>
      <c r="AY641" s="34"/>
      <c r="AZ641" s="34"/>
      <c r="BA641" s="34"/>
      <c r="BB641" s="34"/>
      <c r="BC641" s="34"/>
    </row>
    <row r="642" spans="1:55" ht="13.2" x14ac:dyDescent="0.25">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c r="AA642" s="34"/>
      <c r="AB642" s="34"/>
      <c r="AC642" s="34"/>
      <c r="AD642" s="34"/>
      <c r="AE642" s="34"/>
      <c r="AF642" s="34"/>
      <c r="AG642" s="34"/>
      <c r="AH642" s="34"/>
      <c r="AI642" s="34"/>
      <c r="AJ642" s="34"/>
      <c r="AK642" s="34"/>
      <c r="AL642" s="34"/>
      <c r="AM642" s="34"/>
      <c r="AN642" s="34"/>
      <c r="AO642" s="34"/>
      <c r="AP642" s="34"/>
      <c r="AQ642" s="34"/>
      <c r="AR642" s="34"/>
      <c r="AS642" s="34"/>
      <c r="AT642" s="34"/>
      <c r="AU642" s="34"/>
      <c r="AV642" s="34"/>
      <c r="AW642" s="34"/>
      <c r="AX642" s="34"/>
      <c r="AY642" s="34"/>
      <c r="AZ642" s="34"/>
      <c r="BA642" s="34"/>
      <c r="BB642" s="34"/>
      <c r="BC642" s="34"/>
    </row>
    <row r="643" spans="1:55" ht="13.2" x14ac:dyDescent="0.25">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c r="AA643" s="34"/>
      <c r="AB643" s="34"/>
      <c r="AC643" s="34"/>
      <c r="AD643" s="34"/>
      <c r="AE643" s="34"/>
      <c r="AF643" s="34"/>
      <c r="AG643" s="34"/>
      <c r="AH643" s="34"/>
      <c r="AI643" s="34"/>
      <c r="AJ643" s="34"/>
      <c r="AK643" s="34"/>
      <c r="AL643" s="34"/>
      <c r="AM643" s="34"/>
      <c r="AN643" s="34"/>
      <c r="AO643" s="34"/>
      <c r="AP643" s="34"/>
      <c r="AQ643" s="34"/>
      <c r="AR643" s="34"/>
      <c r="AS643" s="34"/>
      <c r="AT643" s="34"/>
      <c r="AU643" s="34"/>
      <c r="AV643" s="34"/>
      <c r="AW643" s="34"/>
      <c r="AX643" s="34"/>
      <c r="AY643" s="34"/>
      <c r="AZ643" s="34"/>
      <c r="BA643" s="34"/>
      <c r="BB643" s="34"/>
      <c r="BC643" s="34"/>
    </row>
    <row r="644" spans="1:55" ht="13.2" x14ac:dyDescent="0.25">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c r="AA644" s="34"/>
      <c r="AB644" s="34"/>
      <c r="AC644" s="34"/>
      <c r="AD644" s="34"/>
      <c r="AE644" s="34"/>
      <c r="AF644" s="34"/>
      <c r="AG644" s="34"/>
      <c r="AH644" s="34"/>
      <c r="AI644" s="34"/>
      <c r="AJ644" s="34"/>
      <c r="AK644" s="34"/>
      <c r="AL644" s="34"/>
      <c r="AM644" s="34"/>
      <c r="AN644" s="34"/>
      <c r="AO644" s="34"/>
      <c r="AP644" s="34"/>
      <c r="AQ644" s="34"/>
      <c r="AR644" s="34"/>
      <c r="AS644" s="34"/>
      <c r="AT644" s="34"/>
      <c r="AU644" s="34"/>
      <c r="AV644" s="34"/>
      <c r="AW644" s="34"/>
      <c r="AX644" s="34"/>
      <c r="AY644" s="34"/>
      <c r="AZ644" s="34"/>
      <c r="BA644" s="34"/>
      <c r="BB644" s="34"/>
      <c r="BC644" s="34"/>
    </row>
    <row r="645" spans="1:55" ht="13.2" x14ac:dyDescent="0.2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c r="AA645" s="34"/>
      <c r="AB645" s="34"/>
      <c r="AC645" s="34"/>
      <c r="AD645" s="34"/>
      <c r="AE645" s="34"/>
      <c r="AF645" s="34"/>
      <c r="AG645" s="34"/>
      <c r="AH645" s="34"/>
      <c r="AI645" s="34"/>
      <c r="AJ645" s="34"/>
      <c r="AK645" s="34"/>
      <c r="AL645" s="34"/>
      <c r="AM645" s="34"/>
      <c r="AN645" s="34"/>
      <c r="AO645" s="34"/>
      <c r="AP645" s="34"/>
      <c r="AQ645" s="34"/>
      <c r="AR645" s="34"/>
      <c r="AS645" s="34"/>
      <c r="AT645" s="34"/>
      <c r="AU645" s="34"/>
      <c r="AV645" s="34"/>
      <c r="AW645" s="34"/>
      <c r="AX645" s="34"/>
      <c r="AY645" s="34"/>
      <c r="AZ645" s="34"/>
      <c r="BA645" s="34"/>
      <c r="BB645" s="34"/>
      <c r="BC645" s="34"/>
    </row>
    <row r="646" spans="1:55" ht="13.2" x14ac:dyDescent="0.25">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c r="AA646" s="34"/>
      <c r="AB646" s="34"/>
      <c r="AC646" s="34"/>
      <c r="AD646" s="34"/>
      <c r="AE646" s="34"/>
      <c r="AF646" s="34"/>
      <c r="AG646" s="34"/>
      <c r="AH646" s="34"/>
      <c r="AI646" s="34"/>
      <c r="AJ646" s="34"/>
      <c r="AK646" s="34"/>
      <c r="AL646" s="34"/>
      <c r="AM646" s="34"/>
      <c r="AN646" s="34"/>
      <c r="AO646" s="34"/>
      <c r="AP646" s="34"/>
      <c r="AQ646" s="34"/>
      <c r="AR646" s="34"/>
      <c r="AS646" s="34"/>
      <c r="AT646" s="34"/>
      <c r="AU646" s="34"/>
      <c r="AV646" s="34"/>
      <c r="AW646" s="34"/>
      <c r="AX646" s="34"/>
      <c r="AY646" s="34"/>
      <c r="AZ646" s="34"/>
      <c r="BA646" s="34"/>
      <c r="BB646" s="34"/>
      <c r="BC646" s="34"/>
    </row>
    <row r="647" spans="1:55" ht="13.2" x14ac:dyDescent="0.25">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c r="AA647" s="34"/>
      <c r="AB647" s="34"/>
      <c r="AC647" s="34"/>
      <c r="AD647" s="34"/>
      <c r="AE647" s="34"/>
      <c r="AF647" s="34"/>
      <c r="AG647" s="34"/>
      <c r="AH647" s="34"/>
      <c r="AI647" s="34"/>
      <c r="AJ647" s="34"/>
      <c r="AK647" s="34"/>
      <c r="AL647" s="34"/>
      <c r="AM647" s="34"/>
      <c r="AN647" s="34"/>
      <c r="AO647" s="34"/>
      <c r="AP647" s="34"/>
      <c r="AQ647" s="34"/>
      <c r="AR647" s="34"/>
      <c r="AS647" s="34"/>
      <c r="AT647" s="34"/>
      <c r="AU647" s="34"/>
      <c r="AV647" s="34"/>
      <c r="AW647" s="34"/>
      <c r="AX647" s="34"/>
      <c r="AY647" s="34"/>
      <c r="AZ647" s="34"/>
      <c r="BA647" s="34"/>
      <c r="BB647" s="34"/>
      <c r="BC647" s="34"/>
    </row>
    <row r="648" spans="1:55" ht="13.2" x14ac:dyDescent="0.25">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c r="AA648" s="34"/>
      <c r="AB648" s="34"/>
      <c r="AC648" s="34"/>
      <c r="AD648" s="34"/>
      <c r="AE648" s="34"/>
      <c r="AF648" s="34"/>
      <c r="AG648" s="34"/>
      <c r="AH648" s="34"/>
      <c r="AI648" s="34"/>
      <c r="AJ648" s="34"/>
      <c r="AK648" s="34"/>
      <c r="AL648" s="34"/>
      <c r="AM648" s="34"/>
      <c r="AN648" s="34"/>
      <c r="AO648" s="34"/>
      <c r="AP648" s="34"/>
      <c r="AQ648" s="34"/>
      <c r="AR648" s="34"/>
      <c r="AS648" s="34"/>
      <c r="AT648" s="34"/>
      <c r="AU648" s="34"/>
      <c r="AV648" s="34"/>
      <c r="AW648" s="34"/>
      <c r="AX648" s="34"/>
      <c r="AY648" s="34"/>
      <c r="AZ648" s="34"/>
      <c r="BA648" s="34"/>
      <c r="BB648" s="34"/>
      <c r="BC648" s="34"/>
    </row>
    <row r="649" spans="1:55" ht="13.2" x14ac:dyDescent="0.25">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c r="AA649" s="34"/>
      <c r="AB649" s="34"/>
      <c r="AC649" s="34"/>
      <c r="AD649" s="34"/>
      <c r="AE649" s="34"/>
      <c r="AF649" s="34"/>
      <c r="AG649" s="34"/>
      <c r="AH649" s="34"/>
      <c r="AI649" s="34"/>
      <c r="AJ649" s="34"/>
      <c r="AK649" s="34"/>
      <c r="AL649" s="34"/>
      <c r="AM649" s="34"/>
      <c r="AN649" s="34"/>
      <c r="AO649" s="34"/>
      <c r="AP649" s="34"/>
      <c r="AQ649" s="34"/>
      <c r="AR649" s="34"/>
      <c r="AS649" s="34"/>
      <c r="AT649" s="34"/>
      <c r="AU649" s="34"/>
      <c r="AV649" s="34"/>
      <c r="AW649" s="34"/>
      <c r="AX649" s="34"/>
      <c r="AY649" s="34"/>
      <c r="AZ649" s="34"/>
      <c r="BA649" s="34"/>
      <c r="BB649" s="34"/>
      <c r="BC649" s="34"/>
    </row>
    <row r="650" spans="1:55" ht="13.2" x14ac:dyDescent="0.25">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c r="AA650" s="34"/>
      <c r="AB650" s="34"/>
      <c r="AC650" s="34"/>
      <c r="AD650" s="34"/>
      <c r="AE650" s="34"/>
      <c r="AF650" s="34"/>
      <c r="AG650" s="34"/>
      <c r="AH650" s="34"/>
      <c r="AI650" s="34"/>
      <c r="AJ650" s="34"/>
      <c r="AK650" s="34"/>
      <c r="AL650" s="34"/>
      <c r="AM650" s="34"/>
      <c r="AN650" s="34"/>
      <c r="AO650" s="34"/>
      <c r="AP650" s="34"/>
      <c r="AQ650" s="34"/>
      <c r="AR650" s="34"/>
      <c r="AS650" s="34"/>
      <c r="AT650" s="34"/>
      <c r="AU650" s="34"/>
      <c r="AV650" s="34"/>
      <c r="AW650" s="34"/>
      <c r="AX650" s="34"/>
      <c r="AY650" s="34"/>
      <c r="AZ650" s="34"/>
      <c r="BA650" s="34"/>
      <c r="BB650" s="34"/>
      <c r="BC650" s="34"/>
    </row>
    <row r="651" spans="1:55" ht="13.2" x14ac:dyDescent="0.25">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c r="AA651" s="34"/>
      <c r="AB651" s="34"/>
      <c r="AC651" s="34"/>
      <c r="AD651" s="34"/>
      <c r="AE651" s="34"/>
      <c r="AF651" s="34"/>
      <c r="AG651" s="34"/>
      <c r="AH651" s="34"/>
      <c r="AI651" s="34"/>
      <c r="AJ651" s="34"/>
      <c r="AK651" s="34"/>
      <c r="AL651" s="34"/>
      <c r="AM651" s="34"/>
      <c r="AN651" s="34"/>
      <c r="AO651" s="34"/>
      <c r="AP651" s="34"/>
      <c r="AQ651" s="34"/>
      <c r="AR651" s="34"/>
      <c r="AS651" s="34"/>
      <c r="AT651" s="34"/>
      <c r="AU651" s="34"/>
      <c r="AV651" s="34"/>
      <c r="AW651" s="34"/>
      <c r="AX651" s="34"/>
      <c r="AY651" s="34"/>
      <c r="AZ651" s="34"/>
      <c r="BA651" s="34"/>
      <c r="BB651" s="34"/>
      <c r="BC651" s="34"/>
    </row>
    <row r="652" spans="1:55" ht="13.2" x14ac:dyDescent="0.25">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c r="AA652" s="34"/>
      <c r="AB652" s="34"/>
      <c r="AC652" s="34"/>
      <c r="AD652" s="34"/>
      <c r="AE652" s="34"/>
      <c r="AF652" s="34"/>
      <c r="AG652" s="34"/>
      <c r="AH652" s="34"/>
      <c r="AI652" s="34"/>
      <c r="AJ652" s="34"/>
      <c r="AK652" s="34"/>
      <c r="AL652" s="34"/>
      <c r="AM652" s="34"/>
      <c r="AN652" s="34"/>
      <c r="AO652" s="34"/>
      <c r="AP652" s="34"/>
      <c r="AQ652" s="34"/>
      <c r="AR652" s="34"/>
      <c r="AS652" s="34"/>
      <c r="AT652" s="34"/>
      <c r="AU652" s="34"/>
      <c r="AV652" s="34"/>
      <c r="AW652" s="34"/>
      <c r="AX652" s="34"/>
      <c r="AY652" s="34"/>
      <c r="AZ652" s="34"/>
      <c r="BA652" s="34"/>
      <c r="BB652" s="34"/>
      <c r="BC652" s="34"/>
    </row>
    <row r="653" spans="1:55" ht="13.2" x14ac:dyDescent="0.25">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c r="AA653" s="34"/>
      <c r="AB653" s="34"/>
      <c r="AC653" s="34"/>
      <c r="AD653" s="34"/>
      <c r="AE653" s="34"/>
      <c r="AF653" s="34"/>
      <c r="AG653" s="34"/>
      <c r="AH653" s="34"/>
      <c r="AI653" s="34"/>
      <c r="AJ653" s="34"/>
      <c r="AK653" s="34"/>
      <c r="AL653" s="34"/>
      <c r="AM653" s="34"/>
      <c r="AN653" s="34"/>
      <c r="AO653" s="34"/>
      <c r="AP653" s="34"/>
      <c r="AQ653" s="34"/>
      <c r="AR653" s="34"/>
      <c r="AS653" s="34"/>
      <c r="AT653" s="34"/>
      <c r="AU653" s="34"/>
      <c r="AV653" s="34"/>
      <c r="AW653" s="34"/>
      <c r="AX653" s="34"/>
      <c r="AY653" s="34"/>
      <c r="AZ653" s="34"/>
      <c r="BA653" s="34"/>
      <c r="BB653" s="34"/>
      <c r="BC653" s="34"/>
    </row>
    <row r="654" spans="1:55" ht="13.2" x14ac:dyDescent="0.25">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c r="AA654" s="34"/>
      <c r="AB654" s="34"/>
      <c r="AC654" s="34"/>
      <c r="AD654" s="34"/>
      <c r="AE654" s="34"/>
      <c r="AF654" s="34"/>
      <c r="AG654" s="34"/>
      <c r="AH654" s="34"/>
      <c r="AI654" s="34"/>
      <c r="AJ654" s="34"/>
      <c r="AK654" s="34"/>
      <c r="AL654" s="34"/>
      <c r="AM654" s="34"/>
      <c r="AN654" s="34"/>
      <c r="AO654" s="34"/>
      <c r="AP654" s="34"/>
      <c r="AQ654" s="34"/>
      <c r="AR654" s="34"/>
      <c r="AS654" s="34"/>
      <c r="AT654" s="34"/>
      <c r="AU654" s="34"/>
      <c r="AV654" s="34"/>
      <c r="AW654" s="34"/>
      <c r="AX654" s="34"/>
      <c r="AY654" s="34"/>
      <c r="AZ654" s="34"/>
      <c r="BA654" s="34"/>
      <c r="BB654" s="34"/>
      <c r="BC654" s="34"/>
    </row>
    <row r="655" spans="1:55" ht="13.2" x14ac:dyDescent="0.2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c r="AA655" s="34"/>
      <c r="AB655" s="34"/>
      <c r="AC655" s="34"/>
      <c r="AD655" s="34"/>
      <c r="AE655" s="34"/>
      <c r="AF655" s="34"/>
      <c r="AG655" s="34"/>
      <c r="AH655" s="34"/>
      <c r="AI655" s="34"/>
      <c r="AJ655" s="34"/>
      <c r="AK655" s="34"/>
      <c r="AL655" s="34"/>
      <c r="AM655" s="34"/>
      <c r="AN655" s="34"/>
      <c r="AO655" s="34"/>
      <c r="AP655" s="34"/>
      <c r="AQ655" s="34"/>
      <c r="AR655" s="34"/>
      <c r="AS655" s="34"/>
      <c r="AT655" s="34"/>
      <c r="AU655" s="34"/>
      <c r="AV655" s="34"/>
      <c r="AW655" s="34"/>
      <c r="AX655" s="34"/>
      <c r="AY655" s="34"/>
      <c r="AZ655" s="34"/>
      <c r="BA655" s="34"/>
      <c r="BB655" s="34"/>
      <c r="BC655" s="34"/>
    </row>
    <row r="656" spans="1:55" ht="13.2" x14ac:dyDescent="0.25">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c r="AA656" s="34"/>
      <c r="AB656" s="34"/>
      <c r="AC656" s="34"/>
      <c r="AD656" s="34"/>
      <c r="AE656" s="34"/>
      <c r="AF656" s="34"/>
      <c r="AG656" s="34"/>
      <c r="AH656" s="34"/>
      <c r="AI656" s="34"/>
      <c r="AJ656" s="34"/>
      <c r="AK656" s="34"/>
      <c r="AL656" s="34"/>
      <c r="AM656" s="34"/>
      <c r="AN656" s="34"/>
      <c r="AO656" s="34"/>
      <c r="AP656" s="34"/>
      <c r="AQ656" s="34"/>
      <c r="AR656" s="34"/>
      <c r="AS656" s="34"/>
      <c r="AT656" s="34"/>
      <c r="AU656" s="34"/>
      <c r="AV656" s="34"/>
      <c r="AW656" s="34"/>
      <c r="AX656" s="34"/>
      <c r="AY656" s="34"/>
      <c r="AZ656" s="34"/>
      <c r="BA656" s="34"/>
      <c r="BB656" s="34"/>
      <c r="BC656" s="34"/>
    </row>
    <row r="657" spans="1:55" ht="13.2" x14ac:dyDescent="0.25">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c r="AA657" s="34"/>
      <c r="AB657" s="34"/>
      <c r="AC657" s="34"/>
      <c r="AD657" s="34"/>
      <c r="AE657" s="34"/>
      <c r="AF657" s="34"/>
      <c r="AG657" s="34"/>
      <c r="AH657" s="34"/>
      <c r="AI657" s="34"/>
      <c r="AJ657" s="34"/>
      <c r="AK657" s="34"/>
      <c r="AL657" s="34"/>
      <c r="AM657" s="34"/>
      <c r="AN657" s="34"/>
      <c r="AO657" s="34"/>
      <c r="AP657" s="34"/>
      <c r="AQ657" s="34"/>
      <c r="AR657" s="34"/>
      <c r="AS657" s="34"/>
      <c r="AT657" s="34"/>
      <c r="AU657" s="34"/>
      <c r="AV657" s="34"/>
      <c r="AW657" s="34"/>
      <c r="AX657" s="34"/>
      <c r="AY657" s="34"/>
      <c r="AZ657" s="34"/>
      <c r="BA657" s="34"/>
      <c r="BB657" s="34"/>
      <c r="BC657" s="34"/>
    </row>
    <row r="658" spans="1:55" ht="13.2" x14ac:dyDescent="0.25">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c r="AA658" s="34"/>
      <c r="AB658" s="34"/>
      <c r="AC658" s="34"/>
      <c r="AD658" s="34"/>
      <c r="AE658" s="34"/>
      <c r="AF658" s="34"/>
      <c r="AG658" s="34"/>
      <c r="AH658" s="34"/>
      <c r="AI658" s="34"/>
      <c r="AJ658" s="34"/>
      <c r="AK658" s="34"/>
      <c r="AL658" s="34"/>
      <c r="AM658" s="34"/>
      <c r="AN658" s="34"/>
      <c r="AO658" s="34"/>
      <c r="AP658" s="34"/>
      <c r="AQ658" s="34"/>
      <c r="AR658" s="34"/>
      <c r="AS658" s="34"/>
      <c r="AT658" s="34"/>
      <c r="AU658" s="34"/>
      <c r="AV658" s="34"/>
      <c r="AW658" s="34"/>
      <c r="AX658" s="34"/>
      <c r="AY658" s="34"/>
      <c r="AZ658" s="34"/>
      <c r="BA658" s="34"/>
      <c r="BB658" s="34"/>
      <c r="BC658" s="34"/>
    </row>
    <row r="659" spans="1:55" ht="13.2" x14ac:dyDescent="0.25">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c r="AA659" s="34"/>
      <c r="AB659" s="34"/>
      <c r="AC659" s="34"/>
      <c r="AD659" s="34"/>
      <c r="AE659" s="34"/>
      <c r="AF659" s="34"/>
      <c r="AG659" s="34"/>
      <c r="AH659" s="34"/>
      <c r="AI659" s="34"/>
      <c r="AJ659" s="34"/>
      <c r="AK659" s="34"/>
      <c r="AL659" s="34"/>
      <c r="AM659" s="34"/>
      <c r="AN659" s="34"/>
      <c r="AO659" s="34"/>
      <c r="AP659" s="34"/>
      <c r="AQ659" s="34"/>
      <c r="AR659" s="34"/>
      <c r="AS659" s="34"/>
      <c r="AT659" s="34"/>
      <c r="AU659" s="34"/>
      <c r="AV659" s="34"/>
      <c r="AW659" s="34"/>
      <c r="AX659" s="34"/>
      <c r="AY659" s="34"/>
      <c r="AZ659" s="34"/>
      <c r="BA659" s="34"/>
      <c r="BB659" s="34"/>
      <c r="BC659" s="34"/>
    </row>
    <row r="660" spans="1:55" ht="13.2" x14ac:dyDescent="0.25">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c r="AA660" s="34"/>
      <c r="AB660" s="34"/>
      <c r="AC660" s="34"/>
      <c r="AD660" s="34"/>
      <c r="AE660" s="34"/>
      <c r="AF660" s="34"/>
      <c r="AG660" s="34"/>
      <c r="AH660" s="34"/>
      <c r="AI660" s="34"/>
      <c r="AJ660" s="34"/>
      <c r="AK660" s="34"/>
      <c r="AL660" s="34"/>
      <c r="AM660" s="34"/>
      <c r="AN660" s="34"/>
      <c r="AO660" s="34"/>
      <c r="AP660" s="34"/>
      <c r="AQ660" s="34"/>
      <c r="AR660" s="34"/>
      <c r="AS660" s="34"/>
      <c r="AT660" s="34"/>
      <c r="AU660" s="34"/>
      <c r="AV660" s="34"/>
      <c r="AW660" s="34"/>
      <c r="AX660" s="34"/>
      <c r="AY660" s="34"/>
      <c r="AZ660" s="34"/>
      <c r="BA660" s="34"/>
      <c r="BB660" s="34"/>
      <c r="BC660" s="34"/>
    </row>
    <row r="661" spans="1:55" ht="13.2" x14ac:dyDescent="0.25">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c r="AA661" s="34"/>
      <c r="AB661" s="34"/>
      <c r="AC661" s="34"/>
      <c r="AD661" s="34"/>
      <c r="AE661" s="34"/>
      <c r="AF661" s="34"/>
      <c r="AG661" s="34"/>
      <c r="AH661" s="34"/>
      <c r="AI661" s="34"/>
      <c r="AJ661" s="34"/>
      <c r="AK661" s="34"/>
      <c r="AL661" s="34"/>
      <c r="AM661" s="34"/>
      <c r="AN661" s="34"/>
      <c r="AO661" s="34"/>
      <c r="AP661" s="34"/>
      <c r="AQ661" s="34"/>
      <c r="AR661" s="34"/>
      <c r="AS661" s="34"/>
      <c r="AT661" s="34"/>
      <c r="AU661" s="34"/>
      <c r="AV661" s="34"/>
      <c r="AW661" s="34"/>
      <c r="AX661" s="34"/>
      <c r="AY661" s="34"/>
      <c r="AZ661" s="34"/>
      <c r="BA661" s="34"/>
      <c r="BB661" s="34"/>
      <c r="BC661" s="34"/>
    </row>
    <row r="662" spans="1:55" ht="13.2" x14ac:dyDescent="0.25">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c r="AA662" s="34"/>
      <c r="AB662" s="34"/>
      <c r="AC662" s="34"/>
      <c r="AD662" s="34"/>
      <c r="AE662" s="34"/>
      <c r="AF662" s="34"/>
      <c r="AG662" s="34"/>
      <c r="AH662" s="34"/>
      <c r="AI662" s="34"/>
      <c r="AJ662" s="34"/>
      <c r="AK662" s="34"/>
      <c r="AL662" s="34"/>
      <c r="AM662" s="34"/>
      <c r="AN662" s="34"/>
      <c r="AO662" s="34"/>
      <c r="AP662" s="34"/>
      <c r="AQ662" s="34"/>
      <c r="AR662" s="34"/>
      <c r="AS662" s="34"/>
      <c r="AT662" s="34"/>
      <c r="AU662" s="34"/>
      <c r="AV662" s="34"/>
      <c r="AW662" s="34"/>
      <c r="AX662" s="34"/>
      <c r="AY662" s="34"/>
      <c r="AZ662" s="34"/>
      <c r="BA662" s="34"/>
      <c r="BB662" s="34"/>
      <c r="BC662" s="34"/>
    </row>
    <row r="663" spans="1:55" ht="13.2" x14ac:dyDescent="0.25">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c r="AA663" s="34"/>
      <c r="AB663" s="34"/>
      <c r="AC663" s="34"/>
      <c r="AD663" s="34"/>
      <c r="AE663" s="34"/>
      <c r="AF663" s="34"/>
      <c r="AG663" s="34"/>
      <c r="AH663" s="34"/>
      <c r="AI663" s="34"/>
      <c r="AJ663" s="34"/>
      <c r="AK663" s="34"/>
      <c r="AL663" s="34"/>
      <c r="AM663" s="34"/>
      <c r="AN663" s="34"/>
      <c r="AO663" s="34"/>
      <c r="AP663" s="34"/>
      <c r="AQ663" s="34"/>
      <c r="AR663" s="34"/>
      <c r="AS663" s="34"/>
      <c r="AT663" s="34"/>
      <c r="AU663" s="34"/>
      <c r="AV663" s="34"/>
      <c r="AW663" s="34"/>
      <c r="AX663" s="34"/>
      <c r="AY663" s="34"/>
      <c r="AZ663" s="34"/>
      <c r="BA663" s="34"/>
      <c r="BB663" s="34"/>
      <c r="BC663" s="34"/>
    </row>
    <row r="664" spans="1:55" ht="13.2" x14ac:dyDescent="0.25">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c r="AA664" s="34"/>
      <c r="AB664" s="34"/>
      <c r="AC664" s="34"/>
      <c r="AD664" s="34"/>
      <c r="AE664" s="34"/>
      <c r="AF664" s="34"/>
      <c r="AG664" s="34"/>
      <c r="AH664" s="34"/>
      <c r="AI664" s="34"/>
      <c r="AJ664" s="34"/>
      <c r="AK664" s="34"/>
      <c r="AL664" s="34"/>
      <c r="AM664" s="34"/>
      <c r="AN664" s="34"/>
      <c r="AO664" s="34"/>
      <c r="AP664" s="34"/>
      <c r="AQ664" s="34"/>
      <c r="AR664" s="34"/>
      <c r="AS664" s="34"/>
      <c r="AT664" s="34"/>
      <c r="AU664" s="34"/>
      <c r="AV664" s="34"/>
      <c r="AW664" s="34"/>
      <c r="AX664" s="34"/>
      <c r="AY664" s="34"/>
      <c r="AZ664" s="34"/>
      <c r="BA664" s="34"/>
      <c r="BB664" s="34"/>
      <c r="BC664" s="34"/>
    </row>
    <row r="665" spans="1:55" ht="13.2" x14ac:dyDescent="0.2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c r="AA665" s="34"/>
      <c r="AB665" s="34"/>
      <c r="AC665" s="34"/>
      <c r="AD665" s="34"/>
      <c r="AE665" s="34"/>
      <c r="AF665" s="34"/>
      <c r="AG665" s="34"/>
      <c r="AH665" s="34"/>
      <c r="AI665" s="34"/>
      <c r="AJ665" s="34"/>
      <c r="AK665" s="34"/>
      <c r="AL665" s="34"/>
      <c r="AM665" s="34"/>
      <c r="AN665" s="34"/>
      <c r="AO665" s="34"/>
      <c r="AP665" s="34"/>
      <c r="AQ665" s="34"/>
      <c r="AR665" s="34"/>
      <c r="AS665" s="34"/>
      <c r="AT665" s="34"/>
      <c r="AU665" s="34"/>
      <c r="AV665" s="34"/>
      <c r="AW665" s="34"/>
      <c r="AX665" s="34"/>
      <c r="AY665" s="34"/>
      <c r="AZ665" s="34"/>
      <c r="BA665" s="34"/>
      <c r="BB665" s="34"/>
      <c r="BC665" s="34"/>
    </row>
    <row r="666" spans="1:55" ht="13.2" x14ac:dyDescent="0.25">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c r="AA666" s="34"/>
      <c r="AB666" s="34"/>
      <c r="AC666" s="34"/>
      <c r="AD666" s="34"/>
      <c r="AE666" s="34"/>
      <c r="AF666" s="34"/>
      <c r="AG666" s="34"/>
      <c r="AH666" s="34"/>
      <c r="AI666" s="34"/>
      <c r="AJ666" s="34"/>
      <c r="AK666" s="34"/>
      <c r="AL666" s="34"/>
      <c r="AM666" s="34"/>
      <c r="AN666" s="34"/>
      <c r="AO666" s="34"/>
      <c r="AP666" s="34"/>
      <c r="AQ666" s="34"/>
      <c r="AR666" s="34"/>
      <c r="AS666" s="34"/>
      <c r="AT666" s="34"/>
      <c r="AU666" s="34"/>
      <c r="AV666" s="34"/>
      <c r="AW666" s="34"/>
      <c r="AX666" s="34"/>
      <c r="AY666" s="34"/>
      <c r="AZ666" s="34"/>
      <c r="BA666" s="34"/>
      <c r="BB666" s="34"/>
      <c r="BC666" s="34"/>
    </row>
    <row r="667" spans="1:55" ht="13.2" x14ac:dyDescent="0.25">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c r="AA667" s="34"/>
      <c r="AB667" s="34"/>
      <c r="AC667" s="34"/>
      <c r="AD667" s="34"/>
      <c r="AE667" s="34"/>
      <c r="AF667" s="34"/>
      <c r="AG667" s="34"/>
      <c r="AH667" s="34"/>
      <c r="AI667" s="34"/>
      <c r="AJ667" s="34"/>
      <c r="AK667" s="34"/>
      <c r="AL667" s="34"/>
      <c r="AM667" s="34"/>
      <c r="AN667" s="34"/>
      <c r="AO667" s="34"/>
      <c r="AP667" s="34"/>
      <c r="AQ667" s="34"/>
      <c r="AR667" s="34"/>
      <c r="AS667" s="34"/>
      <c r="AT667" s="34"/>
      <c r="AU667" s="34"/>
      <c r="AV667" s="34"/>
      <c r="AW667" s="34"/>
      <c r="AX667" s="34"/>
      <c r="AY667" s="34"/>
      <c r="AZ667" s="34"/>
      <c r="BA667" s="34"/>
      <c r="BB667" s="34"/>
      <c r="BC667" s="34"/>
    </row>
    <row r="668" spans="1:55" ht="13.2" x14ac:dyDescent="0.25">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c r="AA668" s="34"/>
      <c r="AB668" s="34"/>
      <c r="AC668" s="34"/>
      <c r="AD668" s="34"/>
      <c r="AE668" s="34"/>
      <c r="AF668" s="34"/>
      <c r="AG668" s="34"/>
      <c r="AH668" s="34"/>
      <c r="AI668" s="34"/>
      <c r="AJ668" s="34"/>
      <c r="AK668" s="34"/>
      <c r="AL668" s="34"/>
      <c r="AM668" s="34"/>
      <c r="AN668" s="34"/>
      <c r="AO668" s="34"/>
      <c r="AP668" s="34"/>
      <c r="AQ668" s="34"/>
      <c r="AR668" s="34"/>
      <c r="AS668" s="34"/>
      <c r="AT668" s="34"/>
      <c r="AU668" s="34"/>
      <c r="AV668" s="34"/>
      <c r="AW668" s="34"/>
      <c r="AX668" s="34"/>
      <c r="AY668" s="34"/>
      <c r="AZ668" s="34"/>
      <c r="BA668" s="34"/>
      <c r="BB668" s="34"/>
      <c r="BC668" s="34"/>
    </row>
    <row r="669" spans="1:55" ht="13.2" x14ac:dyDescent="0.25">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c r="AA669" s="34"/>
      <c r="AB669" s="34"/>
      <c r="AC669" s="34"/>
      <c r="AD669" s="34"/>
      <c r="AE669" s="34"/>
      <c r="AF669" s="34"/>
      <c r="AG669" s="34"/>
      <c r="AH669" s="34"/>
      <c r="AI669" s="34"/>
      <c r="AJ669" s="34"/>
      <c r="AK669" s="34"/>
      <c r="AL669" s="34"/>
      <c r="AM669" s="34"/>
      <c r="AN669" s="34"/>
      <c r="AO669" s="34"/>
      <c r="AP669" s="34"/>
      <c r="AQ669" s="34"/>
      <c r="AR669" s="34"/>
      <c r="AS669" s="34"/>
      <c r="AT669" s="34"/>
      <c r="AU669" s="34"/>
      <c r="AV669" s="34"/>
      <c r="AW669" s="34"/>
      <c r="AX669" s="34"/>
      <c r="AY669" s="34"/>
      <c r="AZ669" s="34"/>
      <c r="BA669" s="34"/>
      <c r="BB669" s="34"/>
      <c r="BC669" s="34"/>
    </row>
    <row r="670" spans="1:55" ht="13.2" x14ac:dyDescent="0.25">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c r="AA670" s="34"/>
      <c r="AB670" s="34"/>
      <c r="AC670" s="34"/>
      <c r="AD670" s="34"/>
      <c r="AE670" s="34"/>
      <c r="AF670" s="34"/>
      <c r="AG670" s="34"/>
      <c r="AH670" s="34"/>
      <c r="AI670" s="34"/>
      <c r="AJ670" s="34"/>
      <c r="AK670" s="34"/>
      <c r="AL670" s="34"/>
      <c r="AM670" s="34"/>
      <c r="AN670" s="34"/>
      <c r="AO670" s="34"/>
      <c r="AP670" s="34"/>
      <c r="AQ670" s="34"/>
      <c r="AR670" s="34"/>
      <c r="AS670" s="34"/>
      <c r="AT670" s="34"/>
      <c r="AU670" s="34"/>
      <c r="AV670" s="34"/>
      <c r="AW670" s="34"/>
      <c r="AX670" s="34"/>
      <c r="AY670" s="34"/>
      <c r="AZ670" s="34"/>
      <c r="BA670" s="34"/>
      <c r="BB670" s="34"/>
      <c r="BC670" s="34"/>
    </row>
    <row r="671" spans="1:55" ht="13.2" x14ac:dyDescent="0.25">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c r="AA671" s="34"/>
      <c r="AB671" s="34"/>
      <c r="AC671" s="34"/>
      <c r="AD671" s="34"/>
      <c r="AE671" s="34"/>
      <c r="AF671" s="34"/>
      <c r="AG671" s="34"/>
      <c r="AH671" s="34"/>
      <c r="AI671" s="34"/>
      <c r="AJ671" s="34"/>
      <c r="AK671" s="34"/>
      <c r="AL671" s="34"/>
      <c r="AM671" s="34"/>
      <c r="AN671" s="34"/>
      <c r="AO671" s="34"/>
      <c r="AP671" s="34"/>
      <c r="AQ671" s="34"/>
      <c r="AR671" s="34"/>
      <c r="AS671" s="34"/>
      <c r="AT671" s="34"/>
      <c r="AU671" s="34"/>
      <c r="AV671" s="34"/>
      <c r="AW671" s="34"/>
      <c r="AX671" s="34"/>
      <c r="AY671" s="34"/>
      <c r="AZ671" s="34"/>
      <c r="BA671" s="34"/>
      <c r="BB671" s="34"/>
      <c r="BC671" s="34"/>
    </row>
    <row r="672" spans="1:55" ht="13.2" x14ac:dyDescent="0.25">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c r="AA672" s="34"/>
      <c r="AB672" s="34"/>
      <c r="AC672" s="34"/>
      <c r="AD672" s="34"/>
      <c r="AE672" s="34"/>
      <c r="AF672" s="34"/>
      <c r="AG672" s="34"/>
      <c r="AH672" s="34"/>
      <c r="AI672" s="34"/>
      <c r="AJ672" s="34"/>
      <c r="AK672" s="34"/>
      <c r="AL672" s="34"/>
      <c r="AM672" s="34"/>
      <c r="AN672" s="34"/>
      <c r="AO672" s="34"/>
      <c r="AP672" s="34"/>
      <c r="AQ672" s="34"/>
      <c r="AR672" s="34"/>
      <c r="AS672" s="34"/>
      <c r="AT672" s="34"/>
      <c r="AU672" s="34"/>
      <c r="AV672" s="34"/>
      <c r="AW672" s="34"/>
      <c r="AX672" s="34"/>
      <c r="AY672" s="34"/>
      <c r="AZ672" s="34"/>
      <c r="BA672" s="34"/>
      <c r="BB672" s="34"/>
      <c r="BC672" s="34"/>
    </row>
    <row r="673" spans="1:55" ht="13.2" x14ac:dyDescent="0.25">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c r="AA673" s="34"/>
      <c r="AB673" s="34"/>
      <c r="AC673" s="34"/>
      <c r="AD673" s="34"/>
      <c r="AE673" s="34"/>
      <c r="AF673" s="34"/>
      <c r="AG673" s="34"/>
      <c r="AH673" s="34"/>
      <c r="AI673" s="34"/>
      <c r="AJ673" s="34"/>
      <c r="AK673" s="34"/>
      <c r="AL673" s="34"/>
      <c r="AM673" s="34"/>
      <c r="AN673" s="34"/>
      <c r="AO673" s="34"/>
      <c r="AP673" s="34"/>
      <c r="AQ673" s="34"/>
      <c r="AR673" s="34"/>
      <c r="AS673" s="34"/>
      <c r="AT673" s="34"/>
      <c r="AU673" s="34"/>
      <c r="AV673" s="34"/>
      <c r="AW673" s="34"/>
      <c r="AX673" s="34"/>
      <c r="AY673" s="34"/>
      <c r="AZ673" s="34"/>
      <c r="BA673" s="34"/>
      <c r="BB673" s="34"/>
      <c r="BC673" s="34"/>
    </row>
    <row r="674" spans="1:55" ht="13.2" x14ac:dyDescent="0.25">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c r="AA674" s="34"/>
      <c r="AB674" s="34"/>
      <c r="AC674" s="34"/>
      <c r="AD674" s="34"/>
      <c r="AE674" s="34"/>
      <c r="AF674" s="34"/>
      <c r="AG674" s="34"/>
      <c r="AH674" s="34"/>
      <c r="AI674" s="34"/>
      <c r="AJ674" s="34"/>
      <c r="AK674" s="34"/>
      <c r="AL674" s="34"/>
      <c r="AM674" s="34"/>
      <c r="AN674" s="34"/>
      <c r="AO674" s="34"/>
      <c r="AP674" s="34"/>
      <c r="AQ674" s="34"/>
      <c r="AR674" s="34"/>
      <c r="AS674" s="34"/>
      <c r="AT674" s="34"/>
      <c r="AU674" s="34"/>
      <c r="AV674" s="34"/>
      <c r="AW674" s="34"/>
      <c r="AX674" s="34"/>
      <c r="AY674" s="34"/>
      <c r="AZ674" s="34"/>
      <c r="BA674" s="34"/>
      <c r="BB674" s="34"/>
      <c r="BC674" s="34"/>
    </row>
    <row r="675" spans="1:55" ht="13.2" x14ac:dyDescent="0.2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c r="AA675" s="34"/>
      <c r="AB675" s="34"/>
      <c r="AC675" s="34"/>
      <c r="AD675" s="34"/>
      <c r="AE675" s="34"/>
      <c r="AF675" s="34"/>
      <c r="AG675" s="34"/>
      <c r="AH675" s="34"/>
      <c r="AI675" s="34"/>
      <c r="AJ675" s="34"/>
      <c r="AK675" s="34"/>
      <c r="AL675" s="34"/>
      <c r="AM675" s="34"/>
      <c r="AN675" s="34"/>
      <c r="AO675" s="34"/>
      <c r="AP675" s="34"/>
      <c r="AQ675" s="34"/>
      <c r="AR675" s="34"/>
      <c r="AS675" s="34"/>
      <c r="AT675" s="34"/>
      <c r="AU675" s="34"/>
      <c r="AV675" s="34"/>
      <c r="AW675" s="34"/>
      <c r="AX675" s="34"/>
      <c r="AY675" s="34"/>
      <c r="AZ675" s="34"/>
      <c r="BA675" s="34"/>
      <c r="BB675" s="34"/>
      <c r="BC675" s="34"/>
    </row>
    <row r="676" spans="1:55" ht="13.2" x14ac:dyDescent="0.25">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c r="AA676" s="34"/>
      <c r="AB676" s="34"/>
      <c r="AC676" s="34"/>
      <c r="AD676" s="34"/>
      <c r="AE676" s="34"/>
      <c r="AF676" s="34"/>
      <c r="AG676" s="34"/>
      <c r="AH676" s="34"/>
      <c r="AI676" s="34"/>
      <c r="AJ676" s="34"/>
      <c r="AK676" s="34"/>
      <c r="AL676" s="34"/>
      <c r="AM676" s="34"/>
      <c r="AN676" s="34"/>
      <c r="AO676" s="34"/>
      <c r="AP676" s="34"/>
      <c r="AQ676" s="34"/>
      <c r="AR676" s="34"/>
      <c r="AS676" s="34"/>
      <c r="AT676" s="34"/>
      <c r="AU676" s="34"/>
      <c r="AV676" s="34"/>
      <c r="AW676" s="34"/>
      <c r="AX676" s="34"/>
      <c r="AY676" s="34"/>
      <c r="AZ676" s="34"/>
      <c r="BA676" s="34"/>
      <c r="BB676" s="34"/>
      <c r="BC676" s="34"/>
    </row>
    <row r="677" spans="1:55" ht="13.2" x14ac:dyDescent="0.25">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c r="AA677" s="34"/>
      <c r="AB677" s="34"/>
      <c r="AC677" s="34"/>
      <c r="AD677" s="34"/>
      <c r="AE677" s="34"/>
      <c r="AF677" s="34"/>
      <c r="AG677" s="34"/>
      <c r="AH677" s="34"/>
      <c r="AI677" s="34"/>
      <c r="AJ677" s="34"/>
      <c r="AK677" s="34"/>
      <c r="AL677" s="34"/>
      <c r="AM677" s="34"/>
      <c r="AN677" s="34"/>
      <c r="AO677" s="34"/>
      <c r="AP677" s="34"/>
      <c r="AQ677" s="34"/>
      <c r="AR677" s="34"/>
      <c r="AS677" s="34"/>
      <c r="AT677" s="34"/>
      <c r="AU677" s="34"/>
      <c r="AV677" s="34"/>
      <c r="AW677" s="34"/>
      <c r="AX677" s="34"/>
      <c r="AY677" s="34"/>
      <c r="AZ677" s="34"/>
      <c r="BA677" s="34"/>
      <c r="BB677" s="34"/>
      <c r="BC677" s="34"/>
    </row>
    <row r="678" spans="1:55" ht="13.2" x14ac:dyDescent="0.25">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c r="AA678" s="34"/>
      <c r="AB678" s="34"/>
      <c r="AC678" s="34"/>
      <c r="AD678" s="34"/>
      <c r="AE678" s="34"/>
      <c r="AF678" s="34"/>
      <c r="AG678" s="34"/>
      <c r="AH678" s="34"/>
      <c r="AI678" s="34"/>
      <c r="AJ678" s="34"/>
      <c r="AK678" s="34"/>
      <c r="AL678" s="34"/>
      <c r="AM678" s="34"/>
      <c r="AN678" s="34"/>
      <c r="AO678" s="34"/>
      <c r="AP678" s="34"/>
      <c r="AQ678" s="34"/>
      <c r="AR678" s="34"/>
      <c r="AS678" s="34"/>
      <c r="AT678" s="34"/>
      <c r="AU678" s="34"/>
      <c r="AV678" s="34"/>
      <c r="AW678" s="34"/>
      <c r="AX678" s="34"/>
      <c r="AY678" s="34"/>
      <c r="AZ678" s="34"/>
      <c r="BA678" s="34"/>
      <c r="BB678" s="34"/>
      <c r="BC678" s="34"/>
    </row>
    <row r="679" spans="1:55" ht="13.2" x14ac:dyDescent="0.25">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c r="AA679" s="34"/>
      <c r="AB679" s="34"/>
      <c r="AC679" s="34"/>
      <c r="AD679" s="34"/>
      <c r="AE679" s="34"/>
      <c r="AF679" s="34"/>
      <c r="AG679" s="34"/>
      <c r="AH679" s="34"/>
      <c r="AI679" s="34"/>
      <c r="AJ679" s="34"/>
      <c r="AK679" s="34"/>
      <c r="AL679" s="34"/>
      <c r="AM679" s="34"/>
      <c r="AN679" s="34"/>
      <c r="AO679" s="34"/>
      <c r="AP679" s="34"/>
      <c r="AQ679" s="34"/>
      <c r="AR679" s="34"/>
      <c r="AS679" s="34"/>
      <c r="AT679" s="34"/>
      <c r="AU679" s="34"/>
      <c r="AV679" s="34"/>
      <c r="AW679" s="34"/>
      <c r="AX679" s="34"/>
      <c r="AY679" s="34"/>
      <c r="AZ679" s="34"/>
      <c r="BA679" s="34"/>
      <c r="BB679" s="34"/>
      <c r="BC679" s="34"/>
    </row>
    <row r="680" spans="1:55" ht="13.2" x14ac:dyDescent="0.25">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c r="AA680" s="34"/>
      <c r="AB680" s="34"/>
      <c r="AC680" s="34"/>
      <c r="AD680" s="34"/>
      <c r="AE680" s="34"/>
      <c r="AF680" s="34"/>
      <c r="AG680" s="34"/>
      <c r="AH680" s="34"/>
      <c r="AI680" s="34"/>
      <c r="AJ680" s="34"/>
      <c r="AK680" s="34"/>
      <c r="AL680" s="34"/>
      <c r="AM680" s="34"/>
      <c r="AN680" s="34"/>
      <c r="AO680" s="34"/>
      <c r="AP680" s="34"/>
      <c r="AQ680" s="34"/>
      <c r="AR680" s="34"/>
      <c r="AS680" s="34"/>
      <c r="AT680" s="34"/>
      <c r="AU680" s="34"/>
      <c r="AV680" s="34"/>
      <c r="AW680" s="34"/>
      <c r="AX680" s="34"/>
      <c r="AY680" s="34"/>
      <c r="AZ680" s="34"/>
      <c r="BA680" s="34"/>
      <c r="BB680" s="34"/>
      <c r="BC680" s="34"/>
    </row>
    <row r="681" spans="1:55" ht="13.2" x14ac:dyDescent="0.25">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c r="AA681" s="34"/>
      <c r="AB681" s="34"/>
      <c r="AC681" s="34"/>
      <c r="AD681" s="34"/>
      <c r="AE681" s="34"/>
      <c r="AF681" s="34"/>
      <c r="AG681" s="34"/>
      <c r="AH681" s="34"/>
      <c r="AI681" s="34"/>
      <c r="AJ681" s="34"/>
      <c r="AK681" s="34"/>
      <c r="AL681" s="34"/>
      <c r="AM681" s="34"/>
      <c r="AN681" s="34"/>
      <c r="AO681" s="34"/>
      <c r="AP681" s="34"/>
      <c r="AQ681" s="34"/>
      <c r="AR681" s="34"/>
      <c r="AS681" s="34"/>
      <c r="AT681" s="34"/>
      <c r="AU681" s="34"/>
      <c r="AV681" s="34"/>
      <c r="AW681" s="34"/>
      <c r="AX681" s="34"/>
      <c r="AY681" s="34"/>
      <c r="AZ681" s="34"/>
      <c r="BA681" s="34"/>
      <c r="BB681" s="34"/>
      <c r="BC681" s="34"/>
    </row>
    <row r="682" spans="1:55" ht="13.2" x14ac:dyDescent="0.25">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c r="AA682" s="34"/>
      <c r="AB682" s="34"/>
      <c r="AC682" s="34"/>
      <c r="AD682" s="34"/>
      <c r="AE682" s="34"/>
      <c r="AF682" s="34"/>
      <c r="AG682" s="34"/>
      <c r="AH682" s="34"/>
      <c r="AI682" s="34"/>
      <c r="AJ682" s="34"/>
      <c r="AK682" s="34"/>
      <c r="AL682" s="34"/>
      <c r="AM682" s="34"/>
      <c r="AN682" s="34"/>
      <c r="AO682" s="34"/>
      <c r="AP682" s="34"/>
      <c r="AQ682" s="34"/>
      <c r="AR682" s="34"/>
      <c r="AS682" s="34"/>
      <c r="AT682" s="34"/>
      <c r="AU682" s="34"/>
      <c r="AV682" s="34"/>
      <c r="AW682" s="34"/>
      <c r="AX682" s="34"/>
      <c r="AY682" s="34"/>
      <c r="AZ682" s="34"/>
      <c r="BA682" s="34"/>
      <c r="BB682" s="34"/>
      <c r="BC682" s="34"/>
    </row>
    <row r="683" spans="1:55" ht="13.2" x14ac:dyDescent="0.25">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c r="AA683" s="34"/>
      <c r="AB683" s="34"/>
      <c r="AC683" s="34"/>
      <c r="AD683" s="34"/>
      <c r="AE683" s="34"/>
      <c r="AF683" s="34"/>
      <c r="AG683" s="34"/>
      <c r="AH683" s="34"/>
      <c r="AI683" s="34"/>
      <c r="AJ683" s="34"/>
      <c r="AK683" s="34"/>
      <c r="AL683" s="34"/>
      <c r="AM683" s="34"/>
      <c r="AN683" s="34"/>
      <c r="AO683" s="34"/>
      <c r="AP683" s="34"/>
      <c r="AQ683" s="34"/>
      <c r="AR683" s="34"/>
      <c r="AS683" s="34"/>
      <c r="AT683" s="34"/>
      <c r="AU683" s="34"/>
      <c r="AV683" s="34"/>
      <c r="AW683" s="34"/>
      <c r="AX683" s="34"/>
      <c r="AY683" s="34"/>
      <c r="AZ683" s="34"/>
      <c r="BA683" s="34"/>
      <c r="BB683" s="34"/>
      <c r="BC683" s="34"/>
    </row>
    <row r="684" spans="1:55" ht="13.2" x14ac:dyDescent="0.25">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c r="AA684" s="34"/>
      <c r="AB684" s="34"/>
      <c r="AC684" s="34"/>
      <c r="AD684" s="34"/>
      <c r="AE684" s="34"/>
      <c r="AF684" s="34"/>
      <c r="AG684" s="34"/>
      <c r="AH684" s="34"/>
      <c r="AI684" s="34"/>
      <c r="AJ684" s="34"/>
      <c r="AK684" s="34"/>
      <c r="AL684" s="34"/>
      <c r="AM684" s="34"/>
      <c r="AN684" s="34"/>
      <c r="AO684" s="34"/>
      <c r="AP684" s="34"/>
      <c r="AQ684" s="34"/>
      <c r="AR684" s="34"/>
      <c r="AS684" s="34"/>
      <c r="AT684" s="34"/>
      <c r="AU684" s="34"/>
      <c r="AV684" s="34"/>
      <c r="AW684" s="34"/>
      <c r="AX684" s="34"/>
      <c r="AY684" s="34"/>
      <c r="AZ684" s="34"/>
      <c r="BA684" s="34"/>
      <c r="BB684" s="34"/>
      <c r="BC684" s="34"/>
    </row>
    <row r="685" spans="1:55" ht="13.2" x14ac:dyDescent="0.2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c r="AA685" s="34"/>
      <c r="AB685" s="34"/>
      <c r="AC685" s="34"/>
      <c r="AD685" s="34"/>
      <c r="AE685" s="34"/>
      <c r="AF685" s="34"/>
      <c r="AG685" s="34"/>
      <c r="AH685" s="34"/>
      <c r="AI685" s="34"/>
      <c r="AJ685" s="34"/>
      <c r="AK685" s="34"/>
      <c r="AL685" s="34"/>
      <c r="AM685" s="34"/>
      <c r="AN685" s="34"/>
      <c r="AO685" s="34"/>
      <c r="AP685" s="34"/>
      <c r="AQ685" s="34"/>
      <c r="AR685" s="34"/>
      <c r="AS685" s="34"/>
      <c r="AT685" s="34"/>
      <c r="AU685" s="34"/>
      <c r="AV685" s="34"/>
      <c r="AW685" s="34"/>
      <c r="AX685" s="34"/>
      <c r="AY685" s="34"/>
      <c r="AZ685" s="34"/>
      <c r="BA685" s="34"/>
      <c r="BB685" s="34"/>
      <c r="BC685" s="34"/>
    </row>
    <row r="686" spans="1:55" ht="13.2" x14ac:dyDescent="0.25">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c r="AA686" s="34"/>
      <c r="AB686" s="34"/>
      <c r="AC686" s="34"/>
      <c r="AD686" s="34"/>
      <c r="AE686" s="34"/>
      <c r="AF686" s="34"/>
      <c r="AG686" s="34"/>
      <c r="AH686" s="34"/>
      <c r="AI686" s="34"/>
      <c r="AJ686" s="34"/>
      <c r="AK686" s="34"/>
      <c r="AL686" s="34"/>
      <c r="AM686" s="34"/>
      <c r="AN686" s="34"/>
      <c r="AO686" s="34"/>
      <c r="AP686" s="34"/>
      <c r="AQ686" s="34"/>
      <c r="AR686" s="34"/>
      <c r="AS686" s="34"/>
      <c r="AT686" s="34"/>
      <c r="AU686" s="34"/>
      <c r="AV686" s="34"/>
      <c r="AW686" s="34"/>
      <c r="AX686" s="34"/>
      <c r="AY686" s="34"/>
      <c r="AZ686" s="34"/>
      <c r="BA686" s="34"/>
      <c r="BB686" s="34"/>
      <c r="BC686" s="34"/>
    </row>
    <row r="687" spans="1:55" ht="13.2" x14ac:dyDescent="0.25">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c r="AA687" s="34"/>
      <c r="AB687" s="34"/>
      <c r="AC687" s="34"/>
      <c r="AD687" s="34"/>
      <c r="AE687" s="34"/>
      <c r="AF687" s="34"/>
      <c r="AG687" s="34"/>
      <c r="AH687" s="34"/>
      <c r="AI687" s="34"/>
      <c r="AJ687" s="34"/>
      <c r="AK687" s="34"/>
      <c r="AL687" s="34"/>
      <c r="AM687" s="34"/>
      <c r="AN687" s="34"/>
      <c r="AO687" s="34"/>
      <c r="AP687" s="34"/>
      <c r="AQ687" s="34"/>
      <c r="AR687" s="34"/>
      <c r="AS687" s="34"/>
      <c r="AT687" s="34"/>
      <c r="AU687" s="34"/>
      <c r="AV687" s="34"/>
      <c r="AW687" s="34"/>
      <c r="AX687" s="34"/>
      <c r="AY687" s="34"/>
      <c r="AZ687" s="34"/>
      <c r="BA687" s="34"/>
      <c r="BB687" s="34"/>
      <c r="BC687" s="34"/>
    </row>
    <row r="688" spans="1:55" ht="13.2" x14ac:dyDescent="0.25">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c r="AA688" s="34"/>
      <c r="AB688" s="34"/>
      <c r="AC688" s="34"/>
      <c r="AD688" s="34"/>
      <c r="AE688" s="34"/>
      <c r="AF688" s="34"/>
      <c r="AG688" s="34"/>
      <c r="AH688" s="34"/>
      <c r="AI688" s="34"/>
      <c r="AJ688" s="34"/>
      <c r="AK688" s="34"/>
      <c r="AL688" s="34"/>
      <c r="AM688" s="34"/>
      <c r="AN688" s="34"/>
      <c r="AO688" s="34"/>
      <c r="AP688" s="34"/>
      <c r="AQ688" s="34"/>
      <c r="AR688" s="34"/>
      <c r="AS688" s="34"/>
      <c r="AT688" s="34"/>
      <c r="AU688" s="34"/>
      <c r="AV688" s="34"/>
      <c r="AW688" s="34"/>
      <c r="AX688" s="34"/>
      <c r="AY688" s="34"/>
      <c r="AZ688" s="34"/>
      <c r="BA688" s="34"/>
      <c r="BB688" s="34"/>
      <c r="BC688" s="34"/>
    </row>
    <row r="689" spans="1:55" ht="13.2" x14ac:dyDescent="0.25">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c r="AA689" s="34"/>
      <c r="AB689" s="34"/>
      <c r="AC689" s="34"/>
      <c r="AD689" s="34"/>
      <c r="AE689" s="34"/>
      <c r="AF689" s="34"/>
      <c r="AG689" s="34"/>
      <c r="AH689" s="34"/>
      <c r="AI689" s="34"/>
      <c r="AJ689" s="34"/>
      <c r="AK689" s="34"/>
      <c r="AL689" s="34"/>
      <c r="AM689" s="34"/>
      <c r="AN689" s="34"/>
      <c r="AO689" s="34"/>
      <c r="AP689" s="34"/>
      <c r="AQ689" s="34"/>
      <c r="AR689" s="34"/>
      <c r="AS689" s="34"/>
      <c r="AT689" s="34"/>
      <c r="AU689" s="34"/>
      <c r="AV689" s="34"/>
      <c r="AW689" s="34"/>
      <c r="AX689" s="34"/>
      <c r="AY689" s="34"/>
      <c r="AZ689" s="34"/>
      <c r="BA689" s="34"/>
      <c r="BB689" s="34"/>
      <c r="BC689" s="34"/>
    </row>
    <row r="690" spans="1:55" ht="13.2" x14ac:dyDescent="0.25">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c r="AA690" s="34"/>
      <c r="AB690" s="34"/>
      <c r="AC690" s="34"/>
      <c r="AD690" s="34"/>
      <c r="AE690" s="34"/>
      <c r="AF690" s="34"/>
      <c r="AG690" s="34"/>
      <c r="AH690" s="34"/>
      <c r="AI690" s="34"/>
      <c r="AJ690" s="34"/>
      <c r="AK690" s="34"/>
      <c r="AL690" s="34"/>
      <c r="AM690" s="34"/>
      <c r="AN690" s="34"/>
      <c r="AO690" s="34"/>
      <c r="AP690" s="34"/>
      <c r="AQ690" s="34"/>
      <c r="AR690" s="34"/>
      <c r="AS690" s="34"/>
      <c r="AT690" s="34"/>
      <c r="AU690" s="34"/>
      <c r="AV690" s="34"/>
      <c r="AW690" s="34"/>
      <c r="AX690" s="34"/>
      <c r="AY690" s="34"/>
      <c r="AZ690" s="34"/>
      <c r="BA690" s="34"/>
      <c r="BB690" s="34"/>
      <c r="BC690" s="34"/>
    </row>
    <row r="691" spans="1:55" ht="13.2" x14ac:dyDescent="0.25">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c r="AA691" s="34"/>
      <c r="AB691" s="34"/>
      <c r="AC691" s="34"/>
      <c r="AD691" s="34"/>
      <c r="AE691" s="34"/>
      <c r="AF691" s="34"/>
      <c r="AG691" s="34"/>
      <c r="AH691" s="34"/>
      <c r="AI691" s="34"/>
      <c r="AJ691" s="34"/>
      <c r="AK691" s="34"/>
      <c r="AL691" s="34"/>
      <c r="AM691" s="34"/>
      <c r="AN691" s="34"/>
      <c r="AO691" s="34"/>
      <c r="AP691" s="34"/>
      <c r="AQ691" s="34"/>
      <c r="AR691" s="34"/>
      <c r="AS691" s="34"/>
      <c r="AT691" s="34"/>
      <c r="AU691" s="34"/>
      <c r="AV691" s="34"/>
      <c r="AW691" s="34"/>
      <c r="AX691" s="34"/>
      <c r="AY691" s="34"/>
      <c r="AZ691" s="34"/>
      <c r="BA691" s="34"/>
      <c r="BB691" s="34"/>
      <c r="BC691" s="34"/>
    </row>
    <row r="692" spans="1:55" ht="13.2" x14ac:dyDescent="0.25">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c r="AA692" s="34"/>
      <c r="AB692" s="34"/>
      <c r="AC692" s="34"/>
      <c r="AD692" s="34"/>
      <c r="AE692" s="34"/>
      <c r="AF692" s="34"/>
      <c r="AG692" s="34"/>
      <c r="AH692" s="34"/>
      <c r="AI692" s="34"/>
      <c r="AJ692" s="34"/>
      <c r="AK692" s="34"/>
      <c r="AL692" s="34"/>
      <c r="AM692" s="34"/>
      <c r="AN692" s="34"/>
      <c r="AO692" s="34"/>
      <c r="AP692" s="34"/>
      <c r="AQ692" s="34"/>
      <c r="AR692" s="34"/>
      <c r="AS692" s="34"/>
      <c r="AT692" s="34"/>
      <c r="AU692" s="34"/>
      <c r="AV692" s="34"/>
      <c r="AW692" s="34"/>
      <c r="AX692" s="34"/>
      <c r="AY692" s="34"/>
      <c r="AZ692" s="34"/>
      <c r="BA692" s="34"/>
      <c r="BB692" s="34"/>
      <c r="BC692" s="34"/>
    </row>
    <row r="693" spans="1:55" ht="13.2" x14ac:dyDescent="0.25">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c r="AA693" s="34"/>
      <c r="AB693" s="34"/>
      <c r="AC693" s="34"/>
      <c r="AD693" s="34"/>
      <c r="AE693" s="34"/>
      <c r="AF693" s="34"/>
      <c r="AG693" s="34"/>
      <c r="AH693" s="34"/>
      <c r="AI693" s="34"/>
      <c r="AJ693" s="34"/>
      <c r="AK693" s="34"/>
      <c r="AL693" s="34"/>
      <c r="AM693" s="34"/>
      <c r="AN693" s="34"/>
      <c r="AO693" s="34"/>
      <c r="AP693" s="34"/>
      <c r="AQ693" s="34"/>
      <c r="AR693" s="34"/>
      <c r="AS693" s="34"/>
      <c r="AT693" s="34"/>
      <c r="AU693" s="34"/>
      <c r="AV693" s="34"/>
      <c r="AW693" s="34"/>
      <c r="AX693" s="34"/>
      <c r="AY693" s="34"/>
      <c r="AZ693" s="34"/>
      <c r="BA693" s="34"/>
      <c r="BB693" s="34"/>
      <c r="BC693" s="34"/>
    </row>
    <row r="694" spans="1:55" ht="13.2" x14ac:dyDescent="0.25">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c r="AA694" s="34"/>
      <c r="AB694" s="34"/>
      <c r="AC694" s="34"/>
      <c r="AD694" s="34"/>
      <c r="AE694" s="34"/>
      <c r="AF694" s="34"/>
      <c r="AG694" s="34"/>
      <c r="AH694" s="34"/>
      <c r="AI694" s="34"/>
      <c r="AJ694" s="34"/>
      <c r="AK694" s="34"/>
      <c r="AL694" s="34"/>
      <c r="AM694" s="34"/>
      <c r="AN694" s="34"/>
      <c r="AO694" s="34"/>
      <c r="AP694" s="34"/>
      <c r="AQ694" s="34"/>
      <c r="AR694" s="34"/>
      <c r="AS694" s="34"/>
      <c r="AT694" s="34"/>
      <c r="AU694" s="34"/>
      <c r="AV694" s="34"/>
      <c r="AW694" s="34"/>
      <c r="AX694" s="34"/>
      <c r="AY694" s="34"/>
      <c r="AZ694" s="34"/>
      <c r="BA694" s="34"/>
      <c r="BB694" s="34"/>
      <c r="BC694" s="34"/>
    </row>
    <row r="695" spans="1:55" ht="13.2" x14ac:dyDescent="0.2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c r="AA695" s="34"/>
      <c r="AB695" s="34"/>
      <c r="AC695" s="34"/>
      <c r="AD695" s="34"/>
      <c r="AE695" s="34"/>
      <c r="AF695" s="34"/>
      <c r="AG695" s="34"/>
      <c r="AH695" s="34"/>
      <c r="AI695" s="34"/>
      <c r="AJ695" s="34"/>
      <c r="AK695" s="34"/>
      <c r="AL695" s="34"/>
      <c r="AM695" s="34"/>
      <c r="AN695" s="34"/>
      <c r="AO695" s="34"/>
      <c r="AP695" s="34"/>
      <c r="AQ695" s="34"/>
      <c r="AR695" s="34"/>
      <c r="AS695" s="34"/>
      <c r="AT695" s="34"/>
      <c r="AU695" s="34"/>
      <c r="AV695" s="34"/>
      <c r="AW695" s="34"/>
      <c r="AX695" s="34"/>
      <c r="AY695" s="34"/>
      <c r="AZ695" s="34"/>
      <c r="BA695" s="34"/>
      <c r="BB695" s="34"/>
      <c r="BC695" s="34"/>
    </row>
    <row r="696" spans="1:55" ht="13.2" x14ac:dyDescent="0.25">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c r="AA696" s="34"/>
      <c r="AB696" s="34"/>
      <c r="AC696" s="34"/>
      <c r="AD696" s="34"/>
      <c r="AE696" s="34"/>
      <c r="AF696" s="34"/>
      <c r="AG696" s="34"/>
      <c r="AH696" s="34"/>
      <c r="AI696" s="34"/>
      <c r="AJ696" s="34"/>
      <c r="AK696" s="34"/>
      <c r="AL696" s="34"/>
      <c r="AM696" s="34"/>
      <c r="AN696" s="34"/>
      <c r="AO696" s="34"/>
      <c r="AP696" s="34"/>
      <c r="AQ696" s="34"/>
      <c r="AR696" s="34"/>
      <c r="AS696" s="34"/>
      <c r="AT696" s="34"/>
      <c r="AU696" s="34"/>
      <c r="AV696" s="34"/>
      <c r="AW696" s="34"/>
      <c r="AX696" s="34"/>
      <c r="AY696" s="34"/>
      <c r="AZ696" s="34"/>
      <c r="BA696" s="34"/>
      <c r="BB696" s="34"/>
      <c r="BC696" s="34"/>
    </row>
    <row r="697" spans="1:55" ht="13.2" x14ac:dyDescent="0.25">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c r="AA697" s="34"/>
      <c r="AB697" s="34"/>
      <c r="AC697" s="34"/>
      <c r="AD697" s="34"/>
      <c r="AE697" s="34"/>
      <c r="AF697" s="34"/>
      <c r="AG697" s="34"/>
      <c r="AH697" s="34"/>
      <c r="AI697" s="34"/>
      <c r="AJ697" s="34"/>
      <c r="AK697" s="34"/>
      <c r="AL697" s="34"/>
      <c r="AM697" s="34"/>
      <c r="AN697" s="34"/>
      <c r="AO697" s="34"/>
      <c r="AP697" s="34"/>
      <c r="AQ697" s="34"/>
      <c r="AR697" s="34"/>
      <c r="AS697" s="34"/>
      <c r="AT697" s="34"/>
      <c r="AU697" s="34"/>
      <c r="AV697" s="34"/>
      <c r="AW697" s="34"/>
      <c r="AX697" s="34"/>
      <c r="AY697" s="34"/>
      <c r="AZ697" s="34"/>
      <c r="BA697" s="34"/>
      <c r="BB697" s="34"/>
      <c r="BC697" s="34"/>
    </row>
    <row r="698" spans="1:55" ht="13.2" x14ac:dyDescent="0.25">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c r="AA698" s="34"/>
      <c r="AB698" s="34"/>
      <c r="AC698" s="34"/>
      <c r="AD698" s="34"/>
      <c r="AE698" s="34"/>
      <c r="AF698" s="34"/>
      <c r="AG698" s="34"/>
      <c r="AH698" s="34"/>
      <c r="AI698" s="34"/>
      <c r="AJ698" s="34"/>
      <c r="AK698" s="34"/>
      <c r="AL698" s="34"/>
      <c r="AM698" s="34"/>
      <c r="AN698" s="34"/>
      <c r="AO698" s="34"/>
      <c r="AP698" s="34"/>
      <c r="AQ698" s="34"/>
      <c r="AR698" s="34"/>
      <c r="AS698" s="34"/>
      <c r="AT698" s="34"/>
      <c r="AU698" s="34"/>
      <c r="AV698" s="34"/>
      <c r="AW698" s="34"/>
      <c r="AX698" s="34"/>
      <c r="AY698" s="34"/>
      <c r="AZ698" s="34"/>
      <c r="BA698" s="34"/>
      <c r="BB698" s="34"/>
      <c r="BC698" s="34"/>
    </row>
    <row r="699" spans="1:55" ht="13.2" x14ac:dyDescent="0.25">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c r="AA699" s="34"/>
      <c r="AB699" s="34"/>
      <c r="AC699" s="34"/>
      <c r="AD699" s="34"/>
      <c r="AE699" s="34"/>
      <c r="AF699" s="34"/>
      <c r="AG699" s="34"/>
      <c r="AH699" s="34"/>
      <c r="AI699" s="34"/>
      <c r="AJ699" s="34"/>
      <c r="AK699" s="34"/>
      <c r="AL699" s="34"/>
      <c r="AM699" s="34"/>
      <c r="AN699" s="34"/>
      <c r="AO699" s="34"/>
      <c r="AP699" s="34"/>
      <c r="AQ699" s="34"/>
      <c r="AR699" s="34"/>
      <c r="AS699" s="34"/>
      <c r="AT699" s="34"/>
      <c r="AU699" s="34"/>
      <c r="AV699" s="34"/>
      <c r="AW699" s="34"/>
      <c r="AX699" s="34"/>
      <c r="AY699" s="34"/>
      <c r="AZ699" s="34"/>
      <c r="BA699" s="34"/>
      <c r="BB699" s="34"/>
      <c r="BC699" s="34"/>
    </row>
    <row r="700" spans="1:55" ht="13.2" x14ac:dyDescent="0.25">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c r="AA700" s="34"/>
      <c r="AB700" s="34"/>
      <c r="AC700" s="34"/>
      <c r="AD700" s="34"/>
      <c r="AE700" s="34"/>
      <c r="AF700" s="34"/>
      <c r="AG700" s="34"/>
      <c r="AH700" s="34"/>
      <c r="AI700" s="34"/>
      <c r="AJ700" s="34"/>
      <c r="AK700" s="34"/>
      <c r="AL700" s="34"/>
      <c r="AM700" s="34"/>
      <c r="AN700" s="34"/>
      <c r="AO700" s="34"/>
      <c r="AP700" s="34"/>
      <c r="AQ700" s="34"/>
      <c r="AR700" s="34"/>
      <c r="AS700" s="34"/>
      <c r="AT700" s="34"/>
      <c r="AU700" s="34"/>
      <c r="AV700" s="34"/>
      <c r="AW700" s="34"/>
      <c r="AX700" s="34"/>
      <c r="AY700" s="34"/>
      <c r="AZ700" s="34"/>
      <c r="BA700" s="34"/>
      <c r="BB700" s="34"/>
      <c r="BC700" s="34"/>
    </row>
    <row r="701" spans="1:55" ht="13.2" x14ac:dyDescent="0.25">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c r="AA701" s="34"/>
      <c r="AB701" s="34"/>
      <c r="AC701" s="34"/>
      <c r="AD701" s="34"/>
      <c r="AE701" s="34"/>
      <c r="AF701" s="34"/>
      <c r="AG701" s="34"/>
      <c r="AH701" s="34"/>
      <c r="AI701" s="34"/>
      <c r="AJ701" s="34"/>
      <c r="AK701" s="34"/>
      <c r="AL701" s="34"/>
      <c r="AM701" s="34"/>
      <c r="AN701" s="34"/>
      <c r="AO701" s="34"/>
      <c r="AP701" s="34"/>
      <c r="AQ701" s="34"/>
      <c r="AR701" s="34"/>
      <c r="AS701" s="34"/>
      <c r="AT701" s="34"/>
      <c r="AU701" s="34"/>
      <c r="AV701" s="34"/>
      <c r="AW701" s="34"/>
      <c r="AX701" s="34"/>
      <c r="AY701" s="34"/>
      <c r="AZ701" s="34"/>
      <c r="BA701" s="34"/>
      <c r="BB701" s="34"/>
      <c r="BC701" s="34"/>
    </row>
    <row r="702" spans="1:55" ht="13.2" x14ac:dyDescent="0.25">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c r="AA702" s="34"/>
      <c r="AB702" s="34"/>
      <c r="AC702" s="34"/>
      <c r="AD702" s="34"/>
      <c r="AE702" s="34"/>
      <c r="AF702" s="34"/>
      <c r="AG702" s="34"/>
      <c r="AH702" s="34"/>
      <c r="AI702" s="34"/>
      <c r="AJ702" s="34"/>
      <c r="AK702" s="34"/>
      <c r="AL702" s="34"/>
      <c r="AM702" s="34"/>
      <c r="AN702" s="34"/>
      <c r="AO702" s="34"/>
      <c r="AP702" s="34"/>
      <c r="AQ702" s="34"/>
      <c r="AR702" s="34"/>
      <c r="AS702" s="34"/>
      <c r="AT702" s="34"/>
      <c r="AU702" s="34"/>
      <c r="AV702" s="34"/>
      <c r="AW702" s="34"/>
      <c r="AX702" s="34"/>
      <c r="AY702" s="34"/>
      <c r="AZ702" s="34"/>
      <c r="BA702" s="34"/>
      <c r="BB702" s="34"/>
      <c r="BC702" s="34"/>
    </row>
    <row r="703" spans="1:55" ht="13.2" x14ac:dyDescent="0.25">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c r="AA703" s="34"/>
      <c r="AB703" s="34"/>
      <c r="AC703" s="34"/>
      <c r="AD703" s="34"/>
      <c r="AE703" s="34"/>
      <c r="AF703" s="34"/>
      <c r="AG703" s="34"/>
      <c r="AH703" s="34"/>
      <c r="AI703" s="34"/>
      <c r="AJ703" s="34"/>
      <c r="AK703" s="34"/>
      <c r="AL703" s="34"/>
      <c r="AM703" s="34"/>
      <c r="AN703" s="34"/>
      <c r="AO703" s="34"/>
      <c r="AP703" s="34"/>
      <c r="AQ703" s="34"/>
      <c r="AR703" s="34"/>
      <c r="AS703" s="34"/>
      <c r="AT703" s="34"/>
      <c r="AU703" s="34"/>
      <c r="AV703" s="34"/>
      <c r="AW703" s="34"/>
      <c r="AX703" s="34"/>
      <c r="AY703" s="34"/>
      <c r="AZ703" s="34"/>
      <c r="BA703" s="34"/>
      <c r="BB703" s="34"/>
      <c r="BC703" s="34"/>
    </row>
    <row r="704" spans="1:55" ht="13.2" x14ac:dyDescent="0.25">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c r="AA704" s="34"/>
      <c r="AB704" s="34"/>
      <c r="AC704" s="34"/>
      <c r="AD704" s="34"/>
      <c r="AE704" s="34"/>
      <c r="AF704" s="34"/>
      <c r="AG704" s="34"/>
      <c r="AH704" s="34"/>
      <c r="AI704" s="34"/>
      <c r="AJ704" s="34"/>
      <c r="AK704" s="34"/>
      <c r="AL704" s="34"/>
      <c r="AM704" s="34"/>
      <c r="AN704" s="34"/>
      <c r="AO704" s="34"/>
      <c r="AP704" s="34"/>
      <c r="AQ704" s="34"/>
      <c r="AR704" s="34"/>
      <c r="AS704" s="34"/>
      <c r="AT704" s="34"/>
      <c r="AU704" s="34"/>
      <c r="AV704" s="34"/>
      <c r="AW704" s="34"/>
      <c r="AX704" s="34"/>
      <c r="AY704" s="34"/>
      <c r="AZ704" s="34"/>
      <c r="BA704" s="34"/>
      <c r="BB704" s="34"/>
      <c r="BC704" s="34"/>
    </row>
    <row r="705" spans="1:55" ht="13.2" x14ac:dyDescent="0.2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c r="AA705" s="34"/>
      <c r="AB705" s="34"/>
      <c r="AC705" s="34"/>
      <c r="AD705" s="34"/>
      <c r="AE705" s="34"/>
      <c r="AF705" s="34"/>
      <c r="AG705" s="34"/>
      <c r="AH705" s="34"/>
      <c r="AI705" s="34"/>
      <c r="AJ705" s="34"/>
      <c r="AK705" s="34"/>
      <c r="AL705" s="34"/>
      <c r="AM705" s="34"/>
      <c r="AN705" s="34"/>
      <c r="AO705" s="34"/>
      <c r="AP705" s="34"/>
      <c r="AQ705" s="34"/>
      <c r="AR705" s="34"/>
      <c r="AS705" s="34"/>
      <c r="AT705" s="34"/>
      <c r="AU705" s="34"/>
      <c r="AV705" s="34"/>
      <c r="AW705" s="34"/>
      <c r="AX705" s="34"/>
      <c r="AY705" s="34"/>
      <c r="AZ705" s="34"/>
      <c r="BA705" s="34"/>
      <c r="BB705" s="34"/>
      <c r="BC705" s="34"/>
    </row>
    <row r="706" spans="1:55" ht="13.2" x14ac:dyDescent="0.25">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c r="AA706" s="34"/>
      <c r="AB706" s="34"/>
      <c r="AC706" s="34"/>
      <c r="AD706" s="34"/>
      <c r="AE706" s="34"/>
      <c r="AF706" s="34"/>
      <c r="AG706" s="34"/>
      <c r="AH706" s="34"/>
      <c r="AI706" s="34"/>
      <c r="AJ706" s="34"/>
      <c r="AK706" s="34"/>
      <c r="AL706" s="34"/>
      <c r="AM706" s="34"/>
      <c r="AN706" s="34"/>
      <c r="AO706" s="34"/>
      <c r="AP706" s="34"/>
      <c r="AQ706" s="34"/>
      <c r="AR706" s="34"/>
      <c r="AS706" s="34"/>
      <c r="AT706" s="34"/>
      <c r="AU706" s="34"/>
      <c r="AV706" s="34"/>
      <c r="AW706" s="34"/>
      <c r="AX706" s="34"/>
      <c r="AY706" s="34"/>
      <c r="AZ706" s="34"/>
      <c r="BA706" s="34"/>
      <c r="BB706" s="34"/>
      <c r="BC706" s="34"/>
    </row>
    <row r="707" spans="1:55" ht="13.2" x14ac:dyDescent="0.25">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c r="AA707" s="34"/>
      <c r="AB707" s="34"/>
      <c r="AC707" s="34"/>
      <c r="AD707" s="34"/>
      <c r="AE707" s="34"/>
      <c r="AF707" s="34"/>
      <c r="AG707" s="34"/>
      <c r="AH707" s="34"/>
      <c r="AI707" s="34"/>
      <c r="AJ707" s="34"/>
      <c r="AK707" s="34"/>
      <c r="AL707" s="34"/>
      <c r="AM707" s="34"/>
      <c r="AN707" s="34"/>
      <c r="AO707" s="34"/>
      <c r="AP707" s="34"/>
      <c r="AQ707" s="34"/>
      <c r="AR707" s="34"/>
      <c r="AS707" s="34"/>
      <c r="AT707" s="34"/>
      <c r="AU707" s="34"/>
      <c r="AV707" s="34"/>
      <c r="AW707" s="34"/>
      <c r="AX707" s="34"/>
      <c r="AY707" s="34"/>
      <c r="AZ707" s="34"/>
      <c r="BA707" s="34"/>
      <c r="BB707" s="34"/>
      <c r="BC707" s="34"/>
    </row>
    <row r="708" spans="1:55" ht="13.2" x14ac:dyDescent="0.25">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c r="AA708" s="34"/>
      <c r="AB708" s="34"/>
      <c r="AC708" s="34"/>
      <c r="AD708" s="34"/>
      <c r="AE708" s="34"/>
      <c r="AF708" s="34"/>
      <c r="AG708" s="34"/>
      <c r="AH708" s="34"/>
      <c r="AI708" s="34"/>
      <c r="AJ708" s="34"/>
      <c r="AK708" s="34"/>
      <c r="AL708" s="34"/>
      <c r="AM708" s="34"/>
      <c r="AN708" s="34"/>
      <c r="AO708" s="34"/>
      <c r="AP708" s="34"/>
      <c r="AQ708" s="34"/>
      <c r="AR708" s="34"/>
      <c r="AS708" s="34"/>
      <c r="AT708" s="34"/>
      <c r="AU708" s="34"/>
      <c r="AV708" s="34"/>
      <c r="AW708" s="34"/>
      <c r="AX708" s="34"/>
      <c r="AY708" s="34"/>
      <c r="AZ708" s="34"/>
      <c r="BA708" s="34"/>
      <c r="BB708" s="34"/>
      <c r="BC708" s="34"/>
    </row>
    <row r="709" spans="1:55" ht="13.2" x14ac:dyDescent="0.25">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c r="AA709" s="34"/>
      <c r="AB709" s="34"/>
      <c r="AC709" s="34"/>
      <c r="AD709" s="34"/>
      <c r="AE709" s="34"/>
      <c r="AF709" s="34"/>
      <c r="AG709" s="34"/>
      <c r="AH709" s="34"/>
      <c r="AI709" s="34"/>
      <c r="AJ709" s="34"/>
      <c r="AK709" s="34"/>
      <c r="AL709" s="34"/>
      <c r="AM709" s="34"/>
      <c r="AN709" s="34"/>
      <c r="AO709" s="34"/>
      <c r="AP709" s="34"/>
      <c r="AQ709" s="34"/>
      <c r="AR709" s="34"/>
      <c r="AS709" s="34"/>
      <c r="AT709" s="34"/>
      <c r="AU709" s="34"/>
      <c r="AV709" s="34"/>
      <c r="AW709" s="34"/>
      <c r="AX709" s="34"/>
      <c r="AY709" s="34"/>
      <c r="AZ709" s="34"/>
      <c r="BA709" s="34"/>
      <c r="BB709" s="34"/>
      <c r="BC709" s="34"/>
    </row>
    <row r="710" spans="1:55" ht="13.2" x14ac:dyDescent="0.25">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c r="AA710" s="34"/>
      <c r="AB710" s="34"/>
      <c r="AC710" s="34"/>
      <c r="AD710" s="34"/>
      <c r="AE710" s="34"/>
      <c r="AF710" s="34"/>
      <c r="AG710" s="34"/>
      <c r="AH710" s="34"/>
      <c r="AI710" s="34"/>
      <c r="AJ710" s="34"/>
      <c r="AK710" s="34"/>
      <c r="AL710" s="34"/>
      <c r="AM710" s="34"/>
      <c r="AN710" s="34"/>
      <c r="AO710" s="34"/>
      <c r="AP710" s="34"/>
      <c r="AQ710" s="34"/>
      <c r="AR710" s="34"/>
      <c r="AS710" s="34"/>
      <c r="AT710" s="34"/>
      <c r="AU710" s="34"/>
      <c r="AV710" s="34"/>
      <c r="AW710" s="34"/>
      <c r="AX710" s="34"/>
      <c r="AY710" s="34"/>
      <c r="AZ710" s="34"/>
      <c r="BA710" s="34"/>
      <c r="BB710" s="34"/>
      <c r="BC710" s="34"/>
    </row>
    <row r="711" spans="1:55" ht="13.2" x14ac:dyDescent="0.25">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c r="AA711" s="34"/>
      <c r="AB711" s="34"/>
      <c r="AC711" s="34"/>
      <c r="AD711" s="34"/>
      <c r="AE711" s="34"/>
      <c r="AF711" s="34"/>
      <c r="AG711" s="34"/>
      <c r="AH711" s="34"/>
      <c r="AI711" s="34"/>
      <c r="AJ711" s="34"/>
      <c r="AK711" s="34"/>
      <c r="AL711" s="34"/>
      <c r="AM711" s="34"/>
      <c r="AN711" s="34"/>
      <c r="AO711" s="34"/>
      <c r="AP711" s="34"/>
      <c r="AQ711" s="34"/>
      <c r="AR711" s="34"/>
      <c r="AS711" s="34"/>
      <c r="AT711" s="34"/>
      <c r="AU711" s="34"/>
      <c r="AV711" s="34"/>
      <c r="AW711" s="34"/>
      <c r="AX711" s="34"/>
      <c r="AY711" s="34"/>
      <c r="AZ711" s="34"/>
      <c r="BA711" s="34"/>
      <c r="BB711" s="34"/>
      <c r="BC711" s="34"/>
    </row>
    <row r="712" spans="1:55" ht="13.2" x14ac:dyDescent="0.25">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c r="AA712" s="34"/>
      <c r="AB712" s="34"/>
      <c r="AC712" s="34"/>
      <c r="AD712" s="34"/>
      <c r="AE712" s="34"/>
      <c r="AF712" s="34"/>
      <c r="AG712" s="34"/>
      <c r="AH712" s="34"/>
      <c r="AI712" s="34"/>
      <c r="AJ712" s="34"/>
      <c r="AK712" s="34"/>
      <c r="AL712" s="34"/>
      <c r="AM712" s="34"/>
      <c r="AN712" s="34"/>
      <c r="AO712" s="34"/>
      <c r="AP712" s="34"/>
      <c r="AQ712" s="34"/>
      <c r="AR712" s="34"/>
      <c r="AS712" s="34"/>
      <c r="AT712" s="34"/>
      <c r="AU712" s="34"/>
      <c r="AV712" s="34"/>
      <c r="AW712" s="34"/>
      <c r="AX712" s="34"/>
      <c r="AY712" s="34"/>
      <c r="AZ712" s="34"/>
      <c r="BA712" s="34"/>
      <c r="BB712" s="34"/>
      <c r="BC712" s="34"/>
    </row>
    <row r="713" spans="1:55" ht="13.2" x14ac:dyDescent="0.25">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c r="AA713" s="34"/>
      <c r="AB713" s="34"/>
      <c r="AC713" s="34"/>
      <c r="AD713" s="34"/>
      <c r="AE713" s="34"/>
      <c r="AF713" s="34"/>
      <c r="AG713" s="34"/>
      <c r="AH713" s="34"/>
      <c r="AI713" s="34"/>
      <c r="AJ713" s="34"/>
      <c r="AK713" s="34"/>
      <c r="AL713" s="34"/>
      <c r="AM713" s="34"/>
      <c r="AN713" s="34"/>
      <c r="AO713" s="34"/>
      <c r="AP713" s="34"/>
      <c r="AQ713" s="34"/>
      <c r="AR713" s="34"/>
      <c r="AS713" s="34"/>
      <c r="AT713" s="34"/>
      <c r="AU713" s="34"/>
      <c r="AV713" s="34"/>
      <c r="AW713" s="34"/>
      <c r="AX713" s="34"/>
      <c r="AY713" s="34"/>
      <c r="AZ713" s="34"/>
      <c r="BA713" s="34"/>
      <c r="BB713" s="34"/>
      <c r="BC713" s="34"/>
    </row>
    <row r="714" spans="1:55" ht="13.2" x14ac:dyDescent="0.25">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c r="AA714" s="34"/>
      <c r="AB714" s="34"/>
      <c r="AC714" s="34"/>
      <c r="AD714" s="34"/>
      <c r="AE714" s="34"/>
      <c r="AF714" s="34"/>
      <c r="AG714" s="34"/>
      <c r="AH714" s="34"/>
      <c r="AI714" s="34"/>
      <c r="AJ714" s="34"/>
      <c r="AK714" s="34"/>
      <c r="AL714" s="34"/>
      <c r="AM714" s="34"/>
      <c r="AN714" s="34"/>
      <c r="AO714" s="34"/>
      <c r="AP714" s="34"/>
      <c r="AQ714" s="34"/>
      <c r="AR714" s="34"/>
      <c r="AS714" s="34"/>
      <c r="AT714" s="34"/>
      <c r="AU714" s="34"/>
      <c r="AV714" s="34"/>
      <c r="AW714" s="34"/>
      <c r="AX714" s="34"/>
      <c r="AY714" s="34"/>
      <c r="AZ714" s="34"/>
      <c r="BA714" s="34"/>
      <c r="BB714" s="34"/>
      <c r="BC714" s="34"/>
    </row>
    <row r="715" spans="1:55" ht="13.2" x14ac:dyDescent="0.2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c r="AA715" s="34"/>
      <c r="AB715" s="34"/>
      <c r="AC715" s="34"/>
      <c r="AD715" s="34"/>
      <c r="AE715" s="34"/>
      <c r="AF715" s="34"/>
      <c r="AG715" s="34"/>
      <c r="AH715" s="34"/>
      <c r="AI715" s="34"/>
      <c r="AJ715" s="34"/>
      <c r="AK715" s="34"/>
      <c r="AL715" s="34"/>
      <c r="AM715" s="34"/>
      <c r="AN715" s="34"/>
      <c r="AO715" s="34"/>
      <c r="AP715" s="34"/>
      <c r="AQ715" s="34"/>
      <c r="AR715" s="34"/>
      <c r="AS715" s="34"/>
      <c r="AT715" s="34"/>
      <c r="AU715" s="34"/>
      <c r="AV715" s="34"/>
      <c r="AW715" s="34"/>
      <c r="AX715" s="34"/>
      <c r="AY715" s="34"/>
      <c r="AZ715" s="34"/>
      <c r="BA715" s="34"/>
      <c r="BB715" s="34"/>
      <c r="BC715" s="34"/>
    </row>
    <row r="716" spans="1:55" ht="13.2" x14ac:dyDescent="0.25">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c r="AA716" s="34"/>
      <c r="AB716" s="34"/>
      <c r="AC716" s="34"/>
      <c r="AD716" s="34"/>
      <c r="AE716" s="34"/>
      <c r="AF716" s="34"/>
      <c r="AG716" s="34"/>
      <c r="AH716" s="34"/>
      <c r="AI716" s="34"/>
      <c r="AJ716" s="34"/>
      <c r="AK716" s="34"/>
      <c r="AL716" s="34"/>
      <c r="AM716" s="34"/>
      <c r="AN716" s="34"/>
      <c r="AO716" s="34"/>
      <c r="AP716" s="34"/>
      <c r="AQ716" s="34"/>
      <c r="AR716" s="34"/>
      <c r="AS716" s="34"/>
      <c r="AT716" s="34"/>
      <c r="AU716" s="34"/>
      <c r="AV716" s="34"/>
      <c r="AW716" s="34"/>
      <c r="AX716" s="34"/>
      <c r="AY716" s="34"/>
      <c r="AZ716" s="34"/>
      <c r="BA716" s="34"/>
      <c r="BB716" s="34"/>
      <c r="BC716" s="34"/>
    </row>
    <row r="717" spans="1:55" ht="13.2" x14ac:dyDescent="0.25">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c r="AA717" s="34"/>
      <c r="AB717" s="34"/>
      <c r="AC717" s="34"/>
      <c r="AD717" s="34"/>
      <c r="AE717" s="34"/>
      <c r="AF717" s="34"/>
      <c r="AG717" s="34"/>
      <c r="AH717" s="34"/>
      <c r="AI717" s="34"/>
      <c r="AJ717" s="34"/>
      <c r="AK717" s="34"/>
      <c r="AL717" s="34"/>
      <c r="AM717" s="34"/>
      <c r="AN717" s="34"/>
      <c r="AO717" s="34"/>
      <c r="AP717" s="34"/>
      <c r="AQ717" s="34"/>
      <c r="AR717" s="34"/>
      <c r="AS717" s="34"/>
      <c r="AT717" s="34"/>
      <c r="AU717" s="34"/>
      <c r="AV717" s="34"/>
      <c r="AW717" s="34"/>
      <c r="AX717" s="34"/>
      <c r="AY717" s="34"/>
      <c r="AZ717" s="34"/>
      <c r="BA717" s="34"/>
      <c r="BB717" s="34"/>
      <c r="BC717" s="34"/>
    </row>
    <row r="718" spans="1:55" ht="13.2" x14ac:dyDescent="0.25">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c r="AA718" s="34"/>
      <c r="AB718" s="34"/>
      <c r="AC718" s="34"/>
      <c r="AD718" s="34"/>
      <c r="AE718" s="34"/>
      <c r="AF718" s="34"/>
      <c r="AG718" s="34"/>
      <c r="AH718" s="34"/>
      <c r="AI718" s="34"/>
      <c r="AJ718" s="34"/>
      <c r="AK718" s="34"/>
      <c r="AL718" s="34"/>
      <c r="AM718" s="34"/>
      <c r="AN718" s="34"/>
      <c r="AO718" s="34"/>
      <c r="AP718" s="34"/>
      <c r="AQ718" s="34"/>
      <c r="AR718" s="34"/>
      <c r="AS718" s="34"/>
      <c r="AT718" s="34"/>
      <c r="AU718" s="34"/>
      <c r="AV718" s="34"/>
      <c r="AW718" s="34"/>
      <c r="AX718" s="34"/>
      <c r="AY718" s="34"/>
      <c r="AZ718" s="34"/>
      <c r="BA718" s="34"/>
      <c r="BB718" s="34"/>
      <c r="BC718" s="34"/>
    </row>
    <row r="719" spans="1:55" ht="13.2" x14ac:dyDescent="0.25">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c r="AA719" s="34"/>
      <c r="AB719" s="34"/>
      <c r="AC719" s="34"/>
      <c r="AD719" s="34"/>
      <c r="AE719" s="34"/>
      <c r="AF719" s="34"/>
      <c r="AG719" s="34"/>
      <c r="AH719" s="34"/>
      <c r="AI719" s="34"/>
      <c r="AJ719" s="34"/>
      <c r="AK719" s="34"/>
      <c r="AL719" s="34"/>
      <c r="AM719" s="34"/>
      <c r="AN719" s="34"/>
      <c r="AO719" s="34"/>
      <c r="AP719" s="34"/>
      <c r="AQ719" s="34"/>
      <c r="AR719" s="34"/>
      <c r="AS719" s="34"/>
      <c r="AT719" s="34"/>
      <c r="AU719" s="34"/>
      <c r="AV719" s="34"/>
      <c r="AW719" s="34"/>
      <c r="AX719" s="34"/>
      <c r="AY719" s="34"/>
      <c r="AZ719" s="34"/>
      <c r="BA719" s="34"/>
      <c r="BB719" s="34"/>
      <c r="BC719" s="34"/>
    </row>
    <row r="720" spans="1:55" ht="13.2" x14ac:dyDescent="0.25">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c r="AA720" s="34"/>
      <c r="AB720" s="34"/>
      <c r="AC720" s="34"/>
      <c r="AD720" s="34"/>
      <c r="AE720" s="34"/>
      <c r="AF720" s="34"/>
      <c r="AG720" s="34"/>
      <c r="AH720" s="34"/>
      <c r="AI720" s="34"/>
      <c r="AJ720" s="34"/>
      <c r="AK720" s="34"/>
      <c r="AL720" s="34"/>
      <c r="AM720" s="34"/>
      <c r="AN720" s="34"/>
      <c r="AO720" s="34"/>
      <c r="AP720" s="34"/>
      <c r="AQ720" s="34"/>
      <c r="AR720" s="34"/>
      <c r="AS720" s="34"/>
      <c r="AT720" s="34"/>
      <c r="AU720" s="34"/>
      <c r="AV720" s="34"/>
      <c r="AW720" s="34"/>
      <c r="AX720" s="34"/>
      <c r="AY720" s="34"/>
      <c r="AZ720" s="34"/>
      <c r="BA720" s="34"/>
      <c r="BB720" s="34"/>
      <c r="BC720" s="34"/>
    </row>
    <row r="721" spans="1:55" ht="13.2" x14ac:dyDescent="0.25">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c r="AA721" s="34"/>
      <c r="AB721" s="34"/>
      <c r="AC721" s="34"/>
      <c r="AD721" s="34"/>
      <c r="AE721" s="34"/>
      <c r="AF721" s="34"/>
      <c r="AG721" s="34"/>
      <c r="AH721" s="34"/>
      <c r="AI721" s="34"/>
      <c r="AJ721" s="34"/>
      <c r="AK721" s="34"/>
      <c r="AL721" s="34"/>
      <c r="AM721" s="34"/>
      <c r="AN721" s="34"/>
      <c r="AO721" s="34"/>
      <c r="AP721" s="34"/>
      <c r="AQ721" s="34"/>
      <c r="AR721" s="34"/>
      <c r="AS721" s="34"/>
      <c r="AT721" s="34"/>
      <c r="AU721" s="34"/>
      <c r="AV721" s="34"/>
      <c r="AW721" s="34"/>
      <c r="AX721" s="34"/>
      <c r="AY721" s="34"/>
      <c r="AZ721" s="34"/>
      <c r="BA721" s="34"/>
      <c r="BB721" s="34"/>
      <c r="BC721" s="34"/>
    </row>
    <row r="722" spans="1:55" ht="13.2" x14ac:dyDescent="0.25">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c r="AA722" s="34"/>
      <c r="AB722" s="34"/>
      <c r="AC722" s="34"/>
      <c r="AD722" s="34"/>
      <c r="AE722" s="34"/>
      <c r="AF722" s="34"/>
      <c r="AG722" s="34"/>
      <c r="AH722" s="34"/>
      <c r="AI722" s="34"/>
      <c r="AJ722" s="34"/>
      <c r="AK722" s="34"/>
      <c r="AL722" s="34"/>
      <c r="AM722" s="34"/>
      <c r="AN722" s="34"/>
      <c r="AO722" s="34"/>
      <c r="AP722" s="34"/>
      <c r="AQ722" s="34"/>
      <c r="AR722" s="34"/>
      <c r="AS722" s="34"/>
      <c r="AT722" s="34"/>
      <c r="AU722" s="34"/>
      <c r="AV722" s="34"/>
      <c r="AW722" s="34"/>
      <c r="AX722" s="34"/>
      <c r="AY722" s="34"/>
      <c r="AZ722" s="34"/>
      <c r="BA722" s="34"/>
      <c r="BB722" s="34"/>
      <c r="BC722" s="34"/>
    </row>
    <row r="723" spans="1:55" ht="13.2" x14ac:dyDescent="0.25">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c r="AA723" s="34"/>
      <c r="AB723" s="34"/>
      <c r="AC723" s="34"/>
      <c r="AD723" s="34"/>
      <c r="AE723" s="34"/>
      <c r="AF723" s="34"/>
      <c r="AG723" s="34"/>
      <c r="AH723" s="34"/>
      <c r="AI723" s="34"/>
      <c r="AJ723" s="34"/>
      <c r="AK723" s="34"/>
      <c r="AL723" s="34"/>
      <c r="AM723" s="34"/>
      <c r="AN723" s="34"/>
      <c r="AO723" s="34"/>
      <c r="AP723" s="34"/>
      <c r="AQ723" s="34"/>
      <c r="AR723" s="34"/>
      <c r="AS723" s="34"/>
      <c r="AT723" s="34"/>
      <c r="AU723" s="34"/>
      <c r="AV723" s="34"/>
      <c r="AW723" s="34"/>
      <c r="AX723" s="34"/>
      <c r="AY723" s="34"/>
      <c r="AZ723" s="34"/>
      <c r="BA723" s="34"/>
      <c r="BB723" s="34"/>
      <c r="BC723" s="34"/>
    </row>
    <row r="724" spans="1:55" ht="13.2" x14ac:dyDescent="0.25">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c r="AA724" s="34"/>
      <c r="AB724" s="34"/>
      <c r="AC724" s="34"/>
      <c r="AD724" s="34"/>
      <c r="AE724" s="34"/>
      <c r="AF724" s="34"/>
      <c r="AG724" s="34"/>
      <c r="AH724" s="34"/>
      <c r="AI724" s="34"/>
      <c r="AJ724" s="34"/>
      <c r="AK724" s="34"/>
      <c r="AL724" s="34"/>
      <c r="AM724" s="34"/>
      <c r="AN724" s="34"/>
      <c r="AO724" s="34"/>
      <c r="AP724" s="34"/>
      <c r="AQ724" s="34"/>
      <c r="AR724" s="34"/>
      <c r="AS724" s="34"/>
      <c r="AT724" s="34"/>
      <c r="AU724" s="34"/>
      <c r="AV724" s="34"/>
      <c r="AW724" s="34"/>
      <c r="AX724" s="34"/>
      <c r="AY724" s="34"/>
      <c r="AZ724" s="34"/>
      <c r="BA724" s="34"/>
      <c r="BB724" s="34"/>
      <c r="BC724" s="34"/>
    </row>
    <row r="725" spans="1:55" ht="13.2" x14ac:dyDescent="0.2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c r="AA725" s="34"/>
      <c r="AB725" s="34"/>
      <c r="AC725" s="34"/>
      <c r="AD725" s="34"/>
      <c r="AE725" s="34"/>
      <c r="AF725" s="34"/>
      <c r="AG725" s="34"/>
      <c r="AH725" s="34"/>
      <c r="AI725" s="34"/>
      <c r="AJ725" s="34"/>
      <c r="AK725" s="34"/>
      <c r="AL725" s="34"/>
      <c r="AM725" s="34"/>
      <c r="AN725" s="34"/>
      <c r="AO725" s="34"/>
      <c r="AP725" s="34"/>
      <c r="AQ725" s="34"/>
      <c r="AR725" s="34"/>
      <c r="AS725" s="34"/>
      <c r="AT725" s="34"/>
      <c r="AU725" s="34"/>
      <c r="AV725" s="34"/>
      <c r="AW725" s="34"/>
      <c r="AX725" s="34"/>
      <c r="AY725" s="34"/>
      <c r="AZ725" s="34"/>
      <c r="BA725" s="34"/>
      <c r="BB725" s="34"/>
      <c r="BC725" s="34"/>
    </row>
    <row r="726" spans="1:55" ht="13.2" x14ac:dyDescent="0.25">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c r="AA726" s="34"/>
      <c r="AB726" s="34"/>
      <c r="AC726" s="34"/>
      <c r="AD726" s="34"/>
      <c r="AE726" s="34"/>
      <c r="AF726" s="34"/>
      <c r="AG726" s="34"/>
      <c r="AH726" s="34"/>
      <c r="AI726" s="34"/>
      <c r="AJ726" s="34"/>
      <c r="AK726" s="34"/>
      <c r="AL726" s="34"/>
      <c r="AM726" s="34"/>
      <c r="AN726" s="34"/>
      <c r="AO726" s="34"/>
      <c r="AP726" s="34"/>
      <c r="AQ726" s="34"/>
      <c r="AR726" s="34"/>
      <c r="AS726" s="34"/>
      <c r="AT726" s="34"/>
      <c r="AU726" s="34"/>
      <c r="AV726" s="34"/>
      <c r="AW726" s="34"/>
      <c r="AX726" s="34"/>
      <c r="AY726" s="34"/>
      <c r="AZ726" s="34"/>
      <c r="BA726" s="34"/>
      <c r="BB726" s="34"/>
      <c r="BC726" s="34"/>
    </row>
    <row r="727" spans="1:55" ht="13.2" x14ac:dyDescent="0.25">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c r="AA727" s="34"/>
      <c r="AB727" s="34"/>
      <c r="AC727" s="34"/>
      <c r="AD727" s="34"/>
      <c r="AE727" s="34"/>
      <c r="AF727" s="34"/>
      <c r="AG727" s="34"/>
      <c r="AH727" s="34"/>
      <c r="AI727" s="34"/>
      <c r="AJ727" s="34"/>
      <c r="AK727" s="34"/>
      <c r="AL727" s="34"/>
      <c r="AM727" s="34"/>
      <c r="AN727" s="34"/>
      <c r="AO727" s="34"/>
      <c r="AP727" s="34"/>
      <c r="AQ727" s="34"/>
      <c r="AR727" s="34"/>
      <c r="AS727" s="34"/>
      <c r="AT727" s="34"/>
      <c r="AU727" s="34"/>
      <c r="AV727" s="34"/>
      <c r="AW727" s="34"/>
      <c r="AX727" s="34"/>
      <c r="AY727" s="34"/>
      <c r="AZ727" s="34"/>
      <c r="BA727" s="34"/>
      <c r="BB727" s="34"/>
      <c r="BC727" s="34"/>
    </row>
    <row r="728" spans="1:55" ht="13.2" x14ac:dyDescent="0.25">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c r="AA728" s="34"/>
      <c r="AB728" s="34"/>
      <c r="AC728" s="34"/>
      <c r="AD728" s="34"/>
      <c r="AE728" s="34"/>
      <c r="AF728" s="34"/>
      <c r="AG728" s="34"/>
      <c r="AH728" s="34"/>
      <c r="AI728" s="34"/>
      <c r="AJ728" s="34"/>
      <c r="AK728" s="34"/>
      <c r="AL728" s="34"/>
      <c r="AM728" s="34"/>
      <c r="AN728" s="34"/>
      <c r="AO728" s="34"/>
      <c r="AP728" s="34"/>
      <c r="AQ728" s="34"/>
      <c r="AR728" s="34"/>
      <c r="AS728" s="34"/>
      <c r="AT728" s="34"/>
      <c r="AU728" s="34"/>
      <c r="AV728" s="34"/>
      <c r="AW728" s="34"/>
      <c r="AX728" s="34"/>
      <c r="AY728" s="34"/>
      <c r="AZ728" s="34"/>
      <c r="BA728" s="34"/>
      <c r="BB728" s="34"/>
      <c r="BC728" s="34"/>
    </row>
    <row r="729" spans="1:55" ht="13.2" x14ac:dyDescent="0.25">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c r="AJ729" s="34"/>
      <c r="AK729" s="34"/>
      <c r="AL729" s="34"/>
      <c r="AM729" s="34"/>
      <c r="AN729" s="34"/>
      <c r="AO729" s="34"/>
      <c r="AP729" s="34"/>
      <c r="AQ729" s="34"/>
      <c r="AR729" s="34"/>
      <c r="AS729" s="34"/>
      <c r="AT729" s="34"/>
      <c r="AU729" s="34"/>
      <c r="AV729" s="34"/>
      <c r="AW729" s="34"/>
      <c r="AX729" s="34"/>
      <c r="AY729" s="34"/>
      <c r="AZ729" s="34"/>
      <c r="BA729" s="34"/>
      <c r="BB729" s="34"/>
      <c r="BC729" s="34"/>
    </row>
    <row r="730" spans="1:55" ht="13.2" x14ac:dyDescent="0.25">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c r="AA730" s="34"/>
      <c r="AB730" s="34"/>
      <c r="AC730" s="34"/>
      <c r="AD730" s="34"/>
      <c r="AE730" s="34"/>
      <c r="AF730" s="34"/>
      <c r="AG730" s="34"/>
      <c r="AH730" s="34"/>
      <c r="AI730" s="34"/>
      <c r="AJ730" s="34"/>
      <c r="AK730" s="34"/>
      <c r="AL730" s="34"/>
      <c r="AM730" s="34"/>
      <c r="AN730" s="34"/>
      <c r="AO730" s="34"/>
      <c r="AP730" s="34"/>
      <c r="AQ730" s="34"/>
      <c r="AR730" s="34"/>
      <c r="AS730" s="34"/>
      <c r="AT730" s="34"/>
      <c r="AU730" s="34"/>
      <c r="AV730" s="34"/>
      <c r="AW730" s="34"/>
      <c r="AX730" s="34"/>
      <c r="AY730" s="34"/>
      <c r="AZ730" s="34"/>
      <c r="BA730" s="34"/>
      <c r="BB730" s="34"/>
      <c r="BC730" s="34"/>
    </row>
    <row r="731" spans="1:55" ht="13.2" x14ac:dyDescent="0.25">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c r="AA731" s="34"/>
      <c r="AB731" s="34"/>
      <c r="AC731" s="34"/>
      <c r="AD731" s="34"/>
      <c r="AE731" s="34"/>
      <c r="AF731" s="34"/>
      <c r="AG731" s="34"/>
      <c r="AH731" s="34"/>
      <c r="AI731" s="34"/>
      <c r="AJ731" s="34"/>
      <c r="AK731" s="34"/>
      <c r="AL731" s="34"/>
      <c r="AM731" s="34"/>
      <c r="AN731" s="34"/>
      <c r="AO731" s="34"/>
      <c r="AP731" s="34"/>
      <c r="AQ731" s="34"/>
      <c r="AR731" s="34"/>
      <c r="AS731" s="34"/>
      <c r="AT731" s="34"/>
      <c r="AU731" s="34"/>
      <c r="AV731" s="34"/>
      <c r="AW731" s="34"/>
      <c r="AX731" s="34"/>
      <c r="AY731" s="34"/>
      <c r="AZ731" s="34"/>
      <c r="BA731" s="34"/>
      <c r="BB731" s="34"/>
      <c r="BC731" s="34"/>
    </row>
    <row r="732" spans="1:55" ht="13.2" x14ac:dyDescent="0.25">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c r="AA732" s="34"/>
      <c r="AB732" s="34"/>
      <c r="AC732" s="34"/>
      <c r="AD732" s="34"/>
      <c r="AE732" s="34"/>
      <c r="AF732" s="34"/>
      <c r="AG732" s="34"/>
      <c r="AH732" s="34"/>
      <c r="AI732" s="34"/>
      <c r="AJ732" s="34"/>
      <c r="AK732" s="34"/>
      <c r="AL732" s="34"/>
      <c r="AM732" s="34"/>
      <c r="AN732" s="34"/>
      <c r="AO732" s="34"/>
      <c r="AP732" s="34"/>
      <c r="AQ732" s="34"/>
      <c r="AR732" s="34"/>
      <c r="AS732" s="34"/>
      <c r="AT732" s="34"/>
      <c r="AU732" s="34"/>
      <c r="AV732" s="34"/>
      <c r="AW732" s="34"/>
      <c r="AX732" s="34"/>
      <c r="AY732" s="34"/>
      <c r="AZ732" s="34"/>
      <c r="BA732" s="34"/>
      <c r="BB732" s="34"/>
      <c r="BC732" s="34"/>
    </row>
    <row r="733" spans="1:55" ht="13.2" x14ac:dyDescent="0.25">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c r="AA733" s="34"/>
      <c r="AB733" s="34"/>
      <c r="AC733" s="34"/>
      <c r="AD733" s="34"/>
      <c r="AE733" s="34"/>
      <c r="AF733" s="34"/>
      <c r="AG733" s="34"/>
      <c r="AH733" s="34"/>
      <c r="AI733" s="34"/>
      <c r="AJ733" s="34"/>
      <c r="AK733" s="34"/>
      <c r="AL733" s="34"/>
      <c r="AM733" s="34"/>
      <c r="AN733" s="34"/>
      <c r="AO733" s="34"/>
      <c r="AP733" s="34"/>
      <c r="AQ733" s="34"/>
      <c r="AR733" s="34"/>
      <c r="AS733" s="34"/>
      <c r="AT733" s="34"/>
      <c r="AU733" s="34"/>
      <c r="AV733" s="34"/>
      <c r="AW733" s="34"/>
      <c r="AX733" s="34"/>
      <c r="AY733" s="34"/>
      <c r="AZ733" s="34"/>
      <c r="BA733" s="34"/>
      <c r="BB733" s="34"/>
      <c r="BC733" s="34"/>
    </row>
    <row r="734" spans="1:55" ht="13.2" x14ac:dyDescent="0.25">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34"/>
      <c r="AL734" s="34"/>
      <c r="AM734" s="34"/>
      <c r="AN734" s="34"/>
      <c r="AO734" s="34"/>
      <c r="AP734" s="34"/>
      <c r="AQ734" s="34"/>
      <c r="AR734" s="34"/>
      <c r="AS734" s="34"/>
      <c r="AT734" s="34"/>
      <c r="AU734" s="34"/>
      <c r="AV734" s="34"/>
      <c r="AW734" s="34"/>
      <c r="AX734" s="34"/>
      <c r="AY734" s="34"/>
      <c r="AZ734" s="34"/>
      <c r="BA734" s="34"/>
      <c r="BB734" s="34"/>
      <c r="BC734" s="34"/>
    </row>
    <row r="735" spans="1:55" ht="13.2" x14ac:dyDescent="0.2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c r="AA735" s="34"/>
      <c r="AB735" s="34"/>
      <c r="AC735" s="34"/>
      <c r="AD735" s="34"/>
      <c r="AE735" s="34"/>
      <c r="AF735" s="34"/>
      <c r="AG735" s="34"/>
      <c r="AH735" s="34"/>
      <c r="AI735" s="34"/>
      <c r="AJ735" s="34"/>
      <c r="AK735" s="34"/>
      <c r="AL735" s="34"/>
      <c r="AM735" s="34"/>
      <c r="AN735" s="34"/>
      <c r="AO735" s="34"/>
      <c r="AP735" s="34"/>
      <c r="AQ735" s="34"/>
      <c r="AR735" s="34"/>
      <c r="AS735" s="34"/>
      <c r="AT735" s="34"/>
      <c r="AU735" s="34"/>
      <c r="AV735" s="34"/>
      <c r="AW735" s="34"/>
      <c r="AX735" s="34"/>
      <c r="AY735" s="34"/>
      <c r="AZ735" s="34"/>
      <c r="BA735" s="34"/>
      <c r="BB735" s="34"/>
      <c r="BC735" s="34"/>
    </row>
    <row r="736" spans="1:55" ht="13.2" x14ac:dyDescent="0.25">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c r="AA736" s="34"/>
      <c r="AB736" s="34"/>
      <c r="AC736" s="34"/>
      <c r="AD736" s="34"/>
      <c r="AE736" s="34"/>
      <c r="AF736" s="34"/>
      <c r="AG736" s="34"/>
      <c r="AH736" s="34"/>
      <c r="AI736" s="34"/>
      <c r="AJ736" s="34"/>
      <c r="AK736" s="34"/>
      <c r="AL736" s="34"/>
      <c r="AM736" s="34"/>
      <c r="AN736" s="34"/>
      <c r="AO736" s="34"/>
      <c r="AP736" s="34"/>
      <c r="AQ736" s="34"/>
      <c r="AR736" s="34"/>
      <c r="AS736" s="34"/>
      <c r="AT736" s="34"/>
      <c r="AU736" s="34"/>
      <c r="AV736" s="34"/>
      <c r="AW736" s="34"/>
      <c r="AX736" s="34"/>
      <c r="AY736" s="34"/>
      <c r="AZ736" s="34"/>
      <c r="BA736" s="34"/>
      <c r="BB736" s="34"/>
      <c r="BC736" s="34"/>
    </row>
    <row r="737" spans="1:55" ht="13.2" x14ac:dyDescent="0.25">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34"/>
      <c r="AL737" s="34"/>
      <c r="AM737" s="34"/>
      <c r="AN737" s="34"/>
      <c r="AO737" s="34"/>
      <c r="AP737" s="34"/>
      <c r="AQ737" s="34"/>
      <c r="AR737" s="34"/>
      <c r="AS737" s="34"/>
      <c r="AT737" s="34"/>
      <c r="AU737" s="34"/>
      <c r="AV737" s="34"/>
      <c r="AW737" s="34"/>
      <c r="AX737" s="34"/>
      <c r="AY737" s="34"/>
      <c r="AZ737" s="34"/>
      <c r="BA737" s="34"/>
      <c r="BB737" s="34"/>
      <c r="BC737" s="34"/>
    </row>
    <row r="738" spans="1:55" ht="13.2" x14ac:dyDescent="0.25">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c r="AA738" s="34"/>
      <c r="AB738" s="34"/>
      <c r="AC738" s="34"/>
      <c r="AD738" s="34"/>
      <c r="AE738" s="34"/>
      <c r="AF738" s="34"/>
      <c r="AG738" s="34"/>
      <c r="AH738" s="34"/>
      <c r="AI738" s="34"/>
      <c r="AJ738" s="34"/>
      <c r="AK738" s="34"/>
      <c r="AL738" s="34"/>
      <c r="AM738" s="34"/>
      <c r="AN738" s="34"/>
      <c r="AO738" s="34"/>
      <c r="AP738" s="34"/>
      <c r="AQ738" s="34"/>
      <c r="AR738" s="34"/>
      <c r="AS738" s="34"/>
      <c r="AT738" s="34"/>
      <c r="AU738" s="34"/>
      <c r="AV738" s="34"/>
      <c r="AW738" s="34"/>
      <c r="AX738" s="34"/>
      <c r="AY738" s="34"/>
      <c r="AZ738" s="34"/>
      <c r="BA738" s="34"/>
      <c r="BB738" s="34"/>
      <c r="BC738" s="34"/>
    </row>
    <row r="739" spans="1:55" ht="13.2" x14ac:dyDescent="0.25">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c r="AA739" s="34"/>
      <c r="AB739" s="34"/>
      <c r="AC739" s="34"/>
      <c r="AD739" s="34"/>
      <c r="AE739" s="34"/>
      <c r="AF739" s="34"/>
      <c r="AG739" s="34"/>
      <c r="AH739" s="34"/>
      <c r="AI739" s="34"/>
      <c r="AJ739" s="34"/>
      <c r="AK739" s="34"/>
      <c r="AL739" s="34"/>
      <c r="AM739" s="34"/>
      <c r="AN739" s="34"/>
      <c r="AO739" s="34"/>
      <c r="AP739" s="34"/>
      <c r="AQ739" s="34"/>
      <c r="AR739" s="34"/>
      <c r="AS739" s="34"/>
      <c r="AT739" s="34"/>
      <c r="AU739" s="34"/>
      <c r="AV739" s="34"/>
      <c r="AW739" s="34"/>
      <c r="AX739" s="34"/>
      <c r="AY739" s="34"/>
      <c r="AZ739" s="34"/>
      <c r="BA739" s="34"/>
      <c r="BB739" s="34"/>
      <c r="BC739" s="34"/>
    </row>
    <row r="740" spans="1:55" ht="13.2" x14ac:dyDescent="0.25">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c r="AA740" s="34"/>
      <c r="AB740" s="34"/>
      <c r="AC740" s="34"/>
      <c r="AD740" s="34"/>
      <c r="AE740" s="34"/>
      <c r="AF740" s="34"/>
      <c r="AG740" s="34"/>
      <c r="AH740" s="34"/>
      <c r="AI740" s="34"/>
      <c r="AJ740" s="34"/>
      <c r="AK740" s="34"/>
      <c r="AL740" s="34"/>
      <c r="AM740" s="34"/>
      <c r="AN740" s="34"/>
      <c r="AO740" s="34"/>
      <c r="AP740" s="34"/>
      <c r="AQ740" s="34"/>
      <c r="AR740" s="34"/>
      <c r="AS740" s="34"/>
      <c r="AT740" s="34"/>
      <c r="AU740" s="34"/>
      <c r="AV740" s="34"/>
      <c r="AW740" s="34"/>
      <c r="AX740" s="34"/>
      <c r="AY740" s="34"/>
      <c r="AZ740" s="34"/>
      <c r="BA740" s="34"/>
      <c r="BB740" s="34"/>
      <c r="BC740" s="34"/>
    </row>
    <row r="741" spans="1:55" ht="13.2" x14ac:dyDescent="0.25">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c r="AA741" s="34"/>
      <c r="AB741" s="34"/>
      <c r="AC741" s="34"/>
      <c r="AD741" s="34"/>
      <c r="AE741" s="34"/>
      <c r="AF741" s="34"/>
      <c r="AG741" s="34"/>
      <c r="AH741" s="34"/>
      <c r="AI741" s="34"/>
      <c r="AJ741" s="34"/>
      <c r="AK741" s="34"/>
      <c r="AL741" s="34"/>
      <c r="AM741" s="34"/>
      <c r="AN741" s="34"/>
      <c r="AO741" s="34"/>
      <c r="AP741" s="34"/>
      <c r="AQ741" s="34"/>
      <c r="AR741" s="34"/>
      <c r="AS741" s="34"/>
      <c r="AT741" s="34"/>
      <c r="AU741" s="34"/>
      <c r="AV741" s="34"/>
      <c r="AW741" s="34"/>
      <c r="AX741" s="34"/>
      <c r="AY741" s="34"/>
      <c r="AZ741" s="34"/>
      <c r="BA741" s="34"/>
      <c r="BB741" s="34"/>
      <c r="BC741" s="34"/>
    </row>
    <row r="742" spans="1:55" ht="13.2" x14ac:dyDescent="0.25">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c r="AA742" s="34"/>
      <c r="AB742" s="34"/>
      <c r="AC742" s="34"/>
      <c r="AD742" s="34"/>
      <c r="AE742" s="34"/>
      <c r="AF742" s="34"/>
      <c r="AG742" s="34"/>
      <c r="AH742" s="34"/>
      <c r="AI742" s="34"/>
      <c r="AJ742" s="34"/>
      <c r="AK742" s="34"/>
      <c r="AL742" s="34"/>
      <c r="AM742" s="34"/>
      <c r="AN742" s="34"/>
      <c r="AO742" s="34"/>
      <c r="AP742" s="34"/>
      <c r="AQ742" s="34"/>
      <c r="AR742" s="34"/>
      <c r="AS742" s="34"/>
      <c r="AT742" s="34"/>
      <c r="AU742" s="34"/>
      <c r="AV742" s="34"/>
      <c r="AW742" s="34"/>
      <c r="AX742" s="34"/>
      <c r="AY742" s="34"/>
      <c r="AZ742" s="34"/>
      <c r="BA742" s="34"/>
      <c r="BB742" s="34"/>
      <c r="BC742" s="34"/>
    </row>
    <row r="743" spans="1:55" ht="13.2" x14ac:dyDescent="0.25">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c r="AA743" s="34"/>
      <c r="AB743" s="34"/>
      <c r="AC743" s="34"/>
      <c r="AD743" s="34"/>
      <c r="AE743" s="34"/>
      <c r="AF743" s="34"/>
      <c r="AG743" s="34"/>
      <c r="AH743" s="34"/>
      <c r="AI743" s="34"/>
      <c r="AJ743" s="34"/>
      <c r="AK743" s="34"/>
      <c r="AL743" s="34"/>
      <c r="AM743" s="34"/>
      <c r="AN743" s="34"/>
      <c r="AO743" s="34"/>
      <c r="AP743" s="34"/>
      <c r="AQ743" s="34"/>
      <c r="AR743" s="34"/>
      <c r="AS743" s="34"/>
      <c r="AT743" s="34"/>
      <c r="AU743" s="34"/>
      <c r="AV743" s="34"/>
      <c r="AW743" s="34"/>
      <c r="AX743" s="34"/>
      <c r="AY743" s="34"/>
      <c r="AZ743" s="34"/>
      <c r="BA743" s="34"/>
      <c r="BB743" s="34"/>
      <c r="BC743" s="34"/>
    </row>
    <row r="744" spans="1:55" ht="13.2" x14ac:dyDescent="0.25">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c r="AA744" s="34"/>
      <c r="AB744" s="34"/>
      <c r="AC744" s="34"/>
      <c r="AD744" s="34"/>
      <c r="AE744" s="34"/>
      <c r="AF744" s="34"/>
      <c r="AG744" s="34"/>
      <c r="AH744" s="34"/>
      <c r="AI744" s="34"/>
      <c r="AJ744" s="34"/>
      <c r="AK744" s="34"/>
      <c r="AL744" s="34"/>
      <c r="AM744" s="34"/>
      <c r="AN744" s="34"/>
      <c r="AO744" s="34"/>
      <c r="AP744" s="34"/>
      <c r="AQ744" s="34"/>
      <c r="AR744" s="34"/>
      <c r="AS744" s="34"/>
      <c r="AT744" s="34"/>
      <c r="AU744" s="34"/>
      <c r="AV744" s="34"/>
      <c r="AW744" s="34"/>
      <c r="AX744" s="34"/>
      <c r="AY744" s="34"/>
      <c r="AZ744" s="34"/>
      <c r="BA744" s="34"/>
      <c r="BB744" s="34"/>
      <c r="BC744" s="34"/>
    </row>
    <row r="745" spans="1:55" ht="13.2" x14ac:dyDescent="0.2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c r="AA745" s="34"/>
      <c r="AB745" s="34"/>
      <c r="AC745" s="34"/>
      <c r="AD745" s="34"/>
      <c r="AE745" s="34"/>
      <c r="AF745" s="34"/>
      <c r="AG745" s="34"/>
      <c r="AH745" s="34"/>
      <c r="AI745" s="34"/>
      <c r="AJ745" s="34"/>
      <c r="AK745" s="34"/>
      <c r="AL745" s="34"/>
      <c r="AM745" s="34"/>
      <c r="AN745" s="34"/>
      <c r="AO745" s="34"/>
      <c r="AP745" s="34"/>
      <c r="AQ745" s="34"/>
      <c r="AR745" s="34"/>
      <c r="AS745" s="34"/>
      <c r="AT745" s="34"/>
      <c r="AU745" s="34"/>
      <c r="AV745" s="34"/>
      <c r="AW745" s="34"/>
      <c r="AX745" s="34"/>
      <c r="AY745" s="34"/>
      <c r="AZ745" s="34"/>
      <c r="BA745" s="34"/>
      <c r="BB745" s="34"/>
      <c r="BC745" s="34"/>
    </row>
    <row r="746" spans="1:55" ht="13.2" x14ac:dyDescent="0.25">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c r="AA746" s="34"/>
      <c r="AB746" s="34"/>
      <c r="AC746" s="34"/>
      <c r="AD746" s="34"/>
      <c r="AE746" s="34"/>
      <c r="AF746" s="34"/>
      <c r="AG746" s="34"/>
      <c r="AH746" s="34"/>
      <c r="AI746" s="34"/>
      <c r="AJ746" s="34"/>
      <c r="AK746" s="34"/>
      <c r="AL746" s="34"/>
      <c r="AM746" s="34"/>
      <c r="AN746" s="34"/>
      <c r="AO746" s="34"/>
      <c r="AP746" s="34"/>
      <c r="AQ746" s="34"/>
      <c r="AR746" s="34"/>
      <c r="AS746" s="34"/>
      <c r="AT746" s="34"/>
      <c r="AU746" s="34"/>
      <c r="AV746" s="34"/>
      <c r="AW746" s="34"/>
      <c r="AX746" s="34"/>
      <c r="AY746" s="34"/>
      <c r="AZ746" s="34"/>
      <c r="BA746" s="34"/>
      <c r="BB746" s="34"/>
      <c r="BC746" s="34"/>
    </row>
    <row r="747" spans="1:55" ht="13.2" x14ac:dyDescent="0.25">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c r="AA747" s="34"/>
      <c r="AB747" s="34"/>
      <c r="AC747" s="34"/>
      <c r="AD747" s="34"/>
      <c r="AE747" s="34"/>
      <c r="AF747" s="34"/>
      <c r="AG747" s="34"/>
      <c r="AH747" s="34"/>
      <c r="AI747" s="34"/>
      <c r="AJ747" s="34"/>
      <c r="AK747" s="34"/>
      <c r="AL747" s="34"/>
      <c r="AM747" s="34"/>
      <c r="AN747" s="34"/>
      <c r="AO747" s="34"/>
      <c r="AP747" s="34"/>
      <c r="AQ747" s="34"/>
      <c r="AR747" s="34"/>
      <c r="AS747" s="34"/>
      <c r="AT747" s="34"/>
      <c r="AU747" s="34"/>
      <c r="AV747" s="34"/>
      <c r="AW747" s="34"/>
      <c r="AX747" s="34"/>
      <c r="AY747" s="34"/>
      <c r="AZ747" s="34"/>
      <c r="BA747" s="34"/>
      <c r="BB747" s="34"/>
      <c r="BC747" s="34"/>
    </row>
    <row r="748" spans="1:55" ht="13.2" x14ac:dyDescent="0.25">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c r="AA748" s="34"/>
      <c r="AB748" s="34"/>
      <c r="AC748" s="34"/>
      <c r="AD748" s="34"/>
      <c r="AE748" s="34"/>
      <c r="AF748" s="34"/>
      <c r="AG748" s="34"/>
      <c r="AH748" s="34"/>
      <c r="AI748" s="34"/>
      <c r="AJ748" s="34"/>
      <c r="AK748" s="34"/>
      <c r="AL748" s="34"/>
      <c r="AM748" s="34"/>
      <c r="AN748" s="34"/>
      <c r="AO748" s="34"/>
      <c r="AP748" s="34"/>
      <c r="AQ748" s="34"/>
      <c r="AR748" s="34"/>
      <c r="AS748" s="34"/>
      <c r="AT748" s="34"/>
      <c r="AU748" s="34"/>
      <c r="AV748" s="34"/>
      <c r="AW748" s="34"/>
      <c r="AX748" s="34"/>
      <c r="AY748" s="34"/>
      <c r="AZ748" s="34"/>
      <c r="BA748" s="34"/>
      <c r="BB748" s="34"/>
      <c r="BC748" s="34"/>
    </row>
    <row r="749" spans="1:55" ht="13.2" x14ac:dyDescent="0.25">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c r="AA749" s="34"/>
      <c r="AB749" s="34"/>
      <c r="AC749" s="34"/>
      <c r="AD749" s="34"/>
      <c r="AE749" s="34"/>
      <c r="AF749" s="34"/>
      <c r="AG749" s="34"/>
      <c r="AH749" s="34"/>
      <c r="AI749" s="34"/>
      <c r="AJ749" s="34"/>
      <c r="AK749" s="34"/>
      <c r="AL749" s="34"/>
      <c r="AM749" s="34"/>
      <c r="AN749" s="34"/>
      <c r="AO749" s="34"/>
      <c r="AP749" s="34"/>
      <c r="AQ749" s="34"/>
      <c r="AR749" s="34"/>
      <c r="AS749" s="34"/>
      <c r="AT749" s="34"/>
      <c r="AU749" s="34"/>
      <c r="AV749" s="34"/>
      <c r="AW749" s="34"/>
      <c r="AX749" s="34"/>
      <c r="AY749" s="34"/>
      <c r="AZ749" s="34"/>
      <c r="BA749" s="34"/>
      <c r="BB749" s="34"/>
      <c r="BC749" s="34"/>
    </row>
    <row r="750" spans="1:55" ht="13.2" x14ac:dyDescent="0.25">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c r="AA750" s="34"/>
      <c r="AB750" s="34"/>
      <c r="AC750" s="34"/>
      <c r="AD750" s="34"/>
      <c r="AE750" s="34"/>
      <c r="AF750" s="34"/>
      <c r="AG750" s="34"/>
      <c r="AH750" s="34"/>
      <c r="AI750" s="34"/>
      <c r="AJ750" s="34"/>
      <c r="AK750" s="34"/>
      <c r="AL750" s="34"/>
      <c r="AM750" s="34"/>
      <c r="AN750" s="34"/>
      <c r="AO750" s="34"/>
      <c r="AP750" s="34"/>
      <c r="AQ750" s="34"/>
      <c r="AR750" s="34"/>
      <c r="AS750" s="34"/>
      <c r="AT750" s="34"/>
      <c r="AU750" s="34"/>
      <c r="AV750" s="34"/>
      <c r="AW750" s="34"/>
      <c r="AX750" s="34"/>
      <c r="AY750" s="34"/>
      <c r="AZ750" s="34"/>
      <c r="BA750" s="34"/>
      <c r="BB750" s="34"/>
      <c r="BC750" s="34"/>
    </row>
    <row r="751" spans="1:55" ht="13.2" x14ac:dyDescent="0.25">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c r="AA751" s="34"/>
      <c r="AB751" s="34"/>
      <c r="AC751" s="34"/>
      <c r="AD751" s="34"/>
      <c r="AE751" s="34"/>
      <c r="AF751" s="34"/>
      <c r="AG751" s="34"/>
      <c r="AH751" s="34"/>
      <c r="AI751" s="34"/>
      <c r="AJ751" s="34"/>
      <c r="AK751" s="34"/>
      <c r="AL751" s="34"/>
      <c r="AM751" s="34"/>
      <c r="AN751" s="34"/>
      <c r="AO751" s="34"/>
      <c r="AP751" s="34"/>
      <c r="AQ751" s="34"/>
      <c r="AR751" s="34"/>
      <c r="AS751" s="34"/>
      <c r="AT751" s="34"/>
      <c r="AU751" s="34"/>
      <c r="AV751" s="34"/>
      <c r="AW751" s="34"/>
      <c r="AX751" s="34"/>
      <c r="AY751" s="34"/>
      <c r="AZ751" s="34"/>
      <c r="BA751" s="34"/>
      <c r="BB751" s="34"/>
      <c r="BC751" s="34"/>
    </row>
    <row r="752" spans="1:55" ht="13.2" x14ac:dyDescent="0.25">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c r="AA752" s="34"/>
      <c r="AB752" s="34"/>
      <c r="AC752" s="34"/>
      <c r="AD752" s="34"/>
      <c r="AE752" s="34"/>
      <c r="AF752" s="34"/>
      <c r="AG752" s="34"/>
      <c r="AH752" s="34"/>
      <c r="AI752" s="34"/>
      <c r="AJ752" s="34"/>
      <c r="AK752" s="34"/>
      <c r="AL752" s="34"/>
      <c r="AM752" s="34"/>
      <c r="AN752" s="34"/>
      <c r="AO752" s="34"/>
      <c r="AP752" s="34"/>
      <c r="AQ752" s="34"/>
      <c r="AR752" s="34"/>
      <c r="AS752" s="34"/>
      <c r="AT752" s="34"/>
      <c r="AU752" s="34"/>
      <c r="AV752" s="34"/>
      <c r="AW752" s="34"/>
      <c r="AX752" s="34"/>
      <c r="AY752" s="34"/>
      <c r="AZ752" s="34"/>
      <c r="BA752" s="34"/>
      <c r="BB752" s="34"/>
      <c r="BC752" s="34"/>
    </row>
    <row r="753" spans="1:55" ht="13.2" x14ac:dyDescent="0.25">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c r="AA753" s="34"/>
      <c r="AB753" s="34"/>
      <c r="AC753" s="34"/>
      <c r="AD753" s="34"/>
      <c r="AE753" s="34"/>
      <c r="AF753" s="34"/>
      <c r="AG753" s="34"/>
      <c r="AH753" s="34"/>
      <c r="AI753" s="34"/>
      <c r="AJ753" s="34"/>
      <c r="AK753" s="34"/>
      <c r="AL753" s="34"/>
      <c r="AM753" s="34"/>
      <c r="AN753" s="34"/>
      <c r="AO753" s="34"/>
      <c r="AP753" s="34"/>
      <c r="AQ753" s="34"/>
      <c r="AR753" s="34"/>
      <c r="AS753" s="34"/>
      <c r="AT753" s="34"/>
      <c r="AU753" s="34"/>
      <c r="AV753" s="34"/>
      <c r="AW753" s="34"/>
      <c r="AX753" s="34"/>
      <c r="AY753" s="34"/>
      <c r="AZ753" s="34"/>
      <c r="BA753" s="34"/>
      <c r="BB753" s="34"/>
      <c r="BC753" s="34"/>
    </row>
    <row r="754" spans="1:55" ht="13.2" x14ac:dyDescent="0.25">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c r="AA754" s="34"/>
      <c r="AB754" s="34"/>
      <c r="AC754" s="34"/>
      <c r="AD754" s="34"/>
      <c r="AE754" s="34"/>
      <c r="AF754" s="34"/>
      <c r="AG754" s="34"/>
      <c r="AH754" s="34"/>
      <c r="AI754" s="34"/>
      <c r="AJ754" s="34"/>
      <c r="AK754" s="34"/>
      <c r="AL754" s="34"/>
      <c r="AM754" s="34"/>
      <c r="AN754" s="34"/>
      <c r="AO754" s="34"/>
      <c r="AP754" s="34"/>
      <c r="AQ754" s="34"/>
      <c r="AR754" s="34"/>
      <c r="AS754" s="34"/>
      <c r="AT754" s="34"/>
      <c r="AU754" s="34"/>
      <c r="AV754" s="34"/>
      <c r="AW754" s="34"/>
      <c r="AX754" s="34"/>
      <c r="AY754" s="34"/>
      <c r="AZ754" s="34"/>
      <c r="BA754" s="34"/>
      <c r="BB754" s="34"/>
      <c r="BC754" s="34"/>
    </row>
    <row r="755" spans="1:55" ht="13.2" x14ac:dyDescent="0.2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c r="AA755" s="34"/>
      <c r="AB755" s="34"/>
      <c r="AC755" s="34"/>
      <c r="AD755" s="34"/>
      <c r="AE755" s="34"/>
      <c r="AF755" s="34"/>
      <c r="AG755" s="34"/>
      <c r="AH755" s="34"/>
      <c r="AI755" s="34"/>
      <c r="AJ755" s="34"/>
      <c r="AK755" s="34"/>
      <c r="AL755" s="34"/>
      <c r="AM755" s="34"/>
      <c r="AN755" s="34"/>
      <c r="AO755" s="34"/>
      <c r="AP755" s="34"/>
      <c r="AQ755" s="34"/>
      <c r="AR755" s="34"/>
      <c r="AS755" s="34"/>
      <c r="AT755" s="34"/>
      <c r="AU755" s="34"/>
      <c r="AV755" s="34"/>
      <c r="AW755" s="34"/>
      <c r="AX755" s="34"/>
      <c r="AY755" s="34"/>
      <c r="AZ755" s="34"/>
      <c r="BA755" s="34"/>
      <c r="BB755" s="34"/>
      <c r="BC755" s="34"/>
    </row>
    <row r="756" spans="1:55" ht="13.2" x14ac:dyDescent="0.25">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c r="AA756" s="34"/>
      <c r="AB756" s="34"/>
      <c r="AC756" s="34"/>
      <c r="AD756" s="34"/>
      <c r="AE756" s="34"/>
      <c r="AF756" s="34"/>
      <c r="AG756" s="34"/>
      <c r="AH756" s="34"/>
      <c r="AI756" s="34"/>
      <c r="AJ756" s="34"/>
      <c r="AK756" s="34"/>
      <c r="AL756" s="34"/>
      <c r="AM756" s="34"/>
      <c r="AN756" s="34"/>
      <c r="AO756" s="34"/>
      <c r="AP756" s="34"/>
      <c r="AQ756" s="34"/>
      <c r="AR756" s="34"/>
      <c r="AS756" s="34"/>
      <c r="AT756" s="34"/>
      <c r="AU756" s="34"/>
      <c r="AV756" s="34"/>
      <c r="AW756" s="34"/>
      <c r="AX756" s="34"/>
      <c r="AY756" s="34"/>
      <c r="AZ756" s="34"/>
      <c r="BA756" s="34"/>
      <c r="BB756" s="34"/>
      <c r="BC756" s="34"/>
    </row>
    <row r="757" spans="1:55" ht="13.2" x14ac:dyDescent="0.25">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c r="AA757" s="34"/>
      <c r="AB757" s="34"/>
      <c r="AC757" s="34"/>
      <c r="AD757" s="34"/>
      <c r="AE757" s="34"/>
      <c r="AF757" s="34"/>
      <c r="AG757" s="34"/>
      <c r="AH757" s="34"/>
      <c r="AI757" s="34"/>
      <c r="AJ757" s="34"/>
      <c r="AK757" s="34"/>
      <c r="AL757" s="34"/>
      <c r="AM757" s="34"/>
      <c r="AN757" s="34"/>
      <c r="AO757" s="34"/>
      <c r="AP757" s="34"/>
      <c r="AQ757" s="34"/>
      <c r="AR757" s="34"/>
      <c r="AS757" s="34"/>
      <c r="AT757" s="34"/>
      <c r="AU757" s="34"/>
      <c r="AV757" s="34"/>
      <c r="AW757" s="34"/>
      <c r="AX757" s="34"/>
      <c r="AY757" s="34"/>
      <c r="AZ757" s="34"/>
      <c r="BA757" s="34"/>
      <c r="BB757" s="34"/>
      <c r="BC757" s="34"/>
    </row>
    <row r="758" spans="1:55" ht="13.2" x14ac:dyDescent="0.25">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c r="AA758" s="34"/>
      <c r="AB758" s="34"/>
      <c r="AC758" s="34"/>
      <c r="AD758" s="34"/>
      <c r="AE758" s="34"/>
      <c r="AF758" s="34"/>
      <c r="AG758" s="34"/>
      <c r="AH758" s="34"/>
      <c r="AI758" s="34"/>
      <c r="AJ758" s="34"/>
      <c r="AK758" s="34"/>
      <c r="AL758" s="34"/>
      <c r="AM758" s="34"/>
      <c r="AN758" s="34"/>
      <c r="AO758" s="34"/>
      <c r="AP758" s="34"/>
      <c r="AQ758" s="34"/>
      <c r="AR758" s="34"/>
      <c r="AS758" s="34"/>
      <c r="AT758" s="34"/>
      <c r="AU758" s="34"/>
      <c r="AV758" s="34"/>
      <c r="AW758" s="34"/>
      <c r="AX758" s="34"/>
      <c r="AY758" s="34"/>
      <c r="AZ758" s="34"/>
      <c r="BA758" s="34"/>
      <c r="BB758" s="34"/>
      <c r="BC758" s="34"/>
    </row>
    <row r="759" spans="1:55" ht="13.2" x14ac:dyDescent="0.25">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c r="AA759" s="34"/>
      <c r="AB759" s="34"/>
      <c r="AC759" s="34"/>
      <c r="AD759" s="34"/>
      <c r="AE759" s="34"/>
      <c r="AF759" s="34"/>
      <c r="AG759" s="34"/>
      <c r="AH759" s="34"/>
      <c r="AI759" s="34"/>
      <c r="AJ759" s="34"/>
      <c r="AK759" s="34"/>
      <c r="AL759" s="34"/>
      <c r="AM759" s="34"/>
      <c r="AN759" s="34"/>
      <c r="AO759" s="34"/>
      <c r="AP759" s="34"/>
      <c r="AQ759" s="34"/>
      <c r="AR759" s="34"/>
      <c r="AS759" s="34"/>
      <c r="AT759" s="34"/>
      <c r="AU759" s="34"/>
      <c r="AV759" s="34"/>
      <c r="AW759" s="34"/>
      <c r="AX759" s="34"/>
      <c r="AY759" s="34"/>
      <c r="AZ759" s="34"/>
      <c r="BA759" s="34"/>
      <c r="BB759" s="34"/>
      <c r="BC759" s="34"/>
    </row>
    <row r="760" spans="1:55" ht="13.2" x14ac:dyDescent="0.25">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c r="AA760" s="34"/>
      <c r="AB760" s="34"/>
      <c r="AC760" s="34"/>
      <c r="AD760" s="34"/>
      <c r="AE760" s="34"/>
      <c r="AF760" s="34"/>
      <c r="AG760" s="34"/>
      <c r="AH760" s="34"/>
      <c r="AI760" s="34"/>
      <c r="AJ760" s="34"/>
      <c r="AK760" s="34"/>
      <c r="AL760" s="34"/>
      <c r="AM760" s="34"/>
      <c r="AN760" s="34"/>
      <c r="AO760" s="34"/>
      <c r="AP760" s="34"/>
      <c r="AQ760" s="34"/>
      <c r="AR760" s="34"/>
      <c r="AS760" s="34"/>
      <c r="AT760" s="34"/>
      <c r="AU760" s="34"/>
      <c r="AV760" s="34"/>
      <c r="AW760" s="34"/>
      <c r="AX760" s="34"/>
      <c r="AY760" s="34"/>
      <c r="AZ760" s="34"/>
      <c r="BA760" s="34"/>
      <c r="BB760" s="34"/>
      <c r="BC760" s="34"/>
    </row>
    <row r="761" spans="1:55" ht="13.2" x14ac:dyDescent="0.25">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c r="AA761" s="34"/>
      <c r="AB761" s="34"/>
      <c r="AC761" s="34"/>
      <c r="AD761" s="34"/>
      <c r="AE761" s="34"/>
      <c r="AF761" s="34"/>
      <c r="AG761" s="34"/>
      <c r="AH761" s="34"/>
      <c r="AI761" s="34"/>
      <c r="AJ761" s="34"/>
      <c r="AK761" s="34"/>
      <c r="AL761" s="34"/>
      <c r="AM761" s="34"/>
      <c r="AN761" s="34"/>
      <c r="AO761" s="34"/>
      <c r="AP761" s="34"/>
      <c r="AQ761" s="34"/>
      <c r="AR761" s="34"/>
      <c r="AS761" s="34"/>
      <c r="AT761" s="34"/>
      <c r="AU761" s="34"/>
      <c r="AV761" s="34"/>
      <c r="AW761" s="34"/>
      <c r="AX761" s="34"/>
      <c r="AY761" s="34"/>
      <c r="AZ761" s="34"/>
      <c r="BA761" s="34"/>
      <c r="BB761" s="34"/>
      <c r="BC761" s="34"/>
    </row>
    <row r="762" spans="1:55" ht="13.2" x14ac:dyDescent="0.25">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c r="AA762" s="34"/>
      <c r="AB762" s="34"/>
      <c r="AC762" s="34"/>
      <c r="AD762" s="34"/>
      <c r="AE762" s="34"/>
      <c r="AF762" s="34"/>
      <c r="AG762" s="34"/>
      <c r="AH762" s="34"/>
      <c r="AI762" s="34"/>
      <c r="AJ762" s="34"/>
      <c r="AK762" s="34"/>
      <c r="AL762" s="34"/>
      <c r="AM762" s="34"/>
      <c r="AN762" s="34"/>
      <c r="AO762" s="34"/>
      <c r="AP762" s="34"/>
      <c r="AQ762" s="34"/>
      <c r="AR762" s="34"/>
      <c r="AS762" s="34"/>
      <c r="AT762" s="34"/>
      <c r="AU762" s="34"/>
      <c r="AV762" s="34"/>
      <c r="AW762" s="34"/>
      <c r="AX762" s="34"/>
      <c r="AY762" s="34"/>
      <c r="AZ762" s="34"/>
      <c r="BA762" s="34"/>
      <c r="BB762" s="34"/>
      <c r="BC762" s="34"/>
    </row>
    <row r="763" spans="1:55" ht="13.2" x14ac:dyDescent="0.25">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c r="AA763" s="34"/>
      <c r="AB763" s="34"/>
      <c r="AC763" s="34"/>
      <c r="AD763" s="34"/>
      <c r="AE763" s="34"/>
      <c r="AF763" s="34"/>
      <c r="AG763" s="34"/>
      <c r="AH763" s="34"/>
      <c r="AI763" s="34"/>
      <c r="AJ763" s="34"/>
      <c r="AK763" s="34"/>
      <c r="AL763" s="34"/>
      <c r="AM763" s="34"/>
      <c r="AN763" s="34"/>
      <c r="AO763" s="34"/>
      <c r="AP763" s="34"/>
      <c r="AQ763" s="34"/>
      <c r="AR763" s="34"/>
      <c r="AS763" s="34"/>
      <c r="AT763" s="34"/>
      <c r="AU763" s="34"/>
      <c r="AV763" s="34"/>
      <c r="AW763" s="34"/>
      <c r="AX763" s="34"/>
      <c r="AY763" s="34"/>
      <c r="AZ763" s="34"/>
      <c r="BA763" s="34"/>
      <c r="BB763" s="34"/>
      <c r="BC763" s="34"/>
    </row>
    <row r="764" spans="1:55" ht="13.2" x14ac:dyDescent="0.25">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c r="AA764" s="34"/>
      <c r="AB764" s="34"/>
      <c r="AC764" s="34"/>
      <c r="AD764" s="34"/>
      <c r="AE764" s="34"/>
      <c r="AF764" s="34"/>
      <c r="AG764" s="34"/>
      <c r="AH764" s="34"/>
      <c r="AI764" s="34"/>
      <c r="AJ764" s="34"/>
      <c r="AK764" s="34"/>
      <c r="AL764" s="34"/>
      <c r="AM764" s="34"/>
      <c r="AN764" s="34"/>
      <c r="AO764" s="34"/>
      <c r="AP764" s="34"/>
      <c r="AQ764" s="34"/>
      <c r="AR764" s="34"/>
      <c r="AS764" s="34"/>
      <c r="AT764" s="34"/>
      <c r="AU764" s="34"/>
      <c r="AV764" s="34"/>
      <c r="AW764" s="34"/>
      <c r="AX764" s="34"/>
      <c r="AY764" s="34"/>
      <c r="AZ764" s="34"/>
      <c r="BA764" s="34"/>
      <c r="BB764" s="34"/>
      <c r="BC764" s="34"/>
    </row>
    <row r="765" spans="1:55" ht="13.2" x14ac:dyDescent="0.2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c r="AA765" s="34"/>
      <c r="AB765" s="34"/>
      <c r="AC765" s="34"/>
      <c r="AD765" s="34"/>
      <c r="AE765" s="34"/>
      <c r="AF765" s="34"/>
      <c r="AG765" s="34"/>
      <c r="AH765" s="34"/>
      <c r="AI765" s="34"/>
      <c r="AJ765" s="34"/>
      <c r="AK765" s="34"/>
      <c r="AL765" s="34"/>
      <c r="AM765" s="34"/>
      <c r="AN765" s="34"/>
      <c r="AO765" s="34"/>
      <c r="AP765" s="34"/>
      <c r="AQ765" s="34"/>
      <c r="AR765" s="34"/>
      <c r="AS765" s="34"/>
      <c r="AT765" s="34"/>
      <c r="AU765" s="34"/>
      <c r="AV765" s="34"/>
      <c r="AW765" s="34"/>
      <c r="AX765" s="34"/>
      <c r="AY765" s="34"/>
      <c r="AZ765" s="34"/>
      <c r="BA765" s="34"/>
      <c r="BB765" s="34"/>
      <c r="BC765" s="34"/>
    </row>
    <row r="766" spans="1:55" ht="13.2" x14ac:dyDescent="0.25">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c r="AA766" s="34"/>
      <c r="AB766" s="34"/>
      <c r="AC766" s="34"/>
      <c r="AD766" s="34"/>
      <c r="AE766" s="34"/>
      <c r="AF766" s="34"/>
      <c r="AG766" s="34"/>
      <c r="AH766" s="34"/>
      <c r="AI766" s="34"/>
      <c r="AJ766" s="34"/>
      <c r="AK766" s="34"/>
      <c r="AL766" s="34"/>
      <c r="AM766" s="34"/>
      <c r="AN766" s="34"/>
      <c r="AO766" s="34"/>
      <c r="AP766" s="34"/>
      <c r="AQ766" s="34"/>
      <c r="AR766" s="34"/>
      <c r="AS766" s="34"/>
      <c r="AT766" s="34"/>
      <c r="AU766" s="34"/>
      <c r="AV766" s="34"/>
      <c r="AW766" s="34"/>
      <c r="AX766" s="34"/>
      <c r="AY766" s="34"/>
      <c r="AZ766" s="34"/>
      <c r="BA766" s="34"/>
      <c r="BB766" s="34"/>
      <c r="BC766" s="34"/>
    </row>
    <row r="767" spans="1:55" ht="13.2" x14ac:dyDescent="0.25">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c r="AA767" s="34"/>
      <c r="AB767" s="34"/>
      <c r="AC767" s="34"/>
      <c r="AD767" s="34"/>
      <c r="AE767" s="34"/>
      <c r="AF767" s="34"/>
      <c r="AG767" s="34"/>
      <c r="AH767" s="34"/>
      <c r="AI767" s="34"/>
      <c r="AJ767" s="34"/>
      <c r="AK767" s="34"/>
      <c r="AL767" s="34"/>
      <c r="AM767" s="34"/>
      <c r="AN767" s="34"/>
      <c r="AO767" s="34"/>
      <c r="AP767" s="34"/>
      <c r="AQ767" s="34"/>
      <c r="AR767" s="34"/>
      <c r="AS767" s="34"/>
      <c r="AT767" s="34"/>
      <c r="AU767" s="34"/>
      <c r="AV767" s="34"/>
      <c r="AW767" s="34"/>
      <c r="AX767" s="34"/>
      <c r="AY767" s="34"/>
      <c r="AZ767" s="34"/>
      <c r="BA767" s="34"/>
      <c r="BB767" s="34"/>
      <c r="BC767" s="34"/>
    </row>
    <row r="768" spans="1:55" ht="13.2" x14ac:dyDescent="0.25">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c r="AA768" s="34"/>
      <c r="AB768" s="34"/>
      <c r="AC768" s="34"/>
      <c r="AD768" s="34"/>
      <c r="AE768" s="34"/>
      <c r="AF768" s="34"/>
      <c r="AG768" s="34"/>
      <c r="AH768" s="34"/>
      <c r="AI768" s="34"/>
      <c r="AJ768" s="34"/>
      <c r="AK768" s="34"/>
      <c r="AL768" s="34"/>
      <c r="AM768" s="34"/>
      <c r="AN768" s="34"/>
      <c r="AO768" s="34"/>
      <c r="AP768" s="34"/>
      <c r="AQ768" s="34"/>
      <c r="AR768" s="34"/>
      <c r="AS768" s="34"/>
      <c r="AT768" s="34"/>
      <c r="AU768" s="34"/>
      <c r="AV768" s="34"/>
      <c r="AW768" s="34"/>
      <c r="AX768" s="34"/>
      <c r="AY768" s="34"/>
      <c r="AZ768" s="34"/>
      <c r="BA768" s="34"/>
      <c r="BB768" s="34"/>
      <c r="BC768" s="34"/>
    </row>
    <row r="769" spans="1:55" ht="13.2" x14ac:dyDescent="0.25">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c r="AA769" s="34"/>
      <c r="AB769" s="34"/>
      <c r="AC769" s="34"/>
      <c r="AD769" s="34"/>
      <c r="AE769" s="34"/>
      <c r="AF769" s="34"/>
      <c r="AG769" s="34"/>
      <c r="AH769" s="34"/>
      <c r="AI769" s="34"/>
      <c r="AJ769" s="34"/>
      <c r="AK769" s="34"/>
      <c r="AL769" s="34"/>
      <c r="AM769" s="34"/>
      <c r="AN769" s="34"/>
      <c r="AO769" s="34"/>
      <c r="AP769" s="34"/>
      <c r="AQ769" s="34"/>
      <c r="AR769" s="34"/>
      <c r="AS769" s="34"/>
      <c r="AT769" s="34"/>
      <c r="AU769" s="34"/>
      <c r="AV769" s="34"/>
      <c r="AW769" s="34"/>
      <c r="AX769" s="34"/>
      <c r="AY769" s="34"/>
      <c r="AZ769" s="34"/>
      <c r="BA769" s="34"/>
      <c r="BB769" s="34"/>
      <c r="BC769" s="34"/>
    </row>
    <row r="770" spans="1:55" ht="13.2" x14ac:dyDescent="0.25">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c r="AA770" s="34"/>
      <c r="AB770" s="34"/>
      <c r="AC770" s="34"/>
      <c r="AD770" s="34"/>
      <c r="AE770" s="34"/>
      <c r="AF770" s="34"/>
      <c r="AG770" s="34"/>
      <c r="AH770" s="34"/>
      <c r="AI770" s="34"/>
      <c r="AJ770" s="34"/>
      <c r="AK770" s="34"/>
      <c r="AL770" s="34"/>
      <c r="AM770" s="34"/>
      <c r="AN770" s="34"/>
      <c r="AO770" s="34"/>
      <c r="AP770" s="34"/>
      <c r="AQ770" s="34"/>
      <c r="AR770" s="34"/>
      <c r="AS770" s="34"/>
      <c r="AT770" s="34"/>
      <c r="AU770" s="34"/>
      <c r="AV770" s="34"/>
      <c r="AW770" s="34"/>
      <c r="AX770" s="34"/>
      <c r="AY770" s="34"/>
      <c r="AZ770" s="34"/>
      <c r="BA770" s="34"/>
      <c r="BB770" s="34"/>
      <c r="BC770" s="34"/>
    </row>
    <row r="771" spans="1:55" ht="13.2" x14ac:dyDescent="0.25">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c r="AH771" s="34"/>
      <c r="AI771" s="34"/>
      <c r="AJ771" s="34"/>
      <c r="AK771" s="34"/>
      <c r="AL771" s="34"/>
      <c r="AM771" s="34"/>
      <c r="AN771" s="34"/>
      <c r="AO771" s="34"/>
      <c r="AP771" s="34"/>
      <c r="AQ771" s="34"/>
      <c r="AR771" s="34"/>
      <c r="AS771" s="34"/>
      <c r="AT771" s="34"/>
      <c r="AU771" s="34"/>
      <c r="AV771" s="34"/>
      <c r="AW771" s="34"/>
      <c r="AX771" s="34"/>
      <c r="AY771" s="34"/>
      <c r="AZ771" s="34"/>
      <c r="BA771" s="34"/>
      <c r="BB771" s="34"/>
      <c r="BC771" s="34"/>
    </row>
    <row r="772" spans="1:55" ht="13.2" x14ac:dyDescent="0.25">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c r="AA772" s="34"/>
      <c r="AB772" s="34"/>
      <c r="AC772" s="34"/>
      <c r="AD772" s="34"/>
      <c r="AE772" s="34"/>
      <c r="AF772" s="34"/>
      <c r="AG772" s="34"/>
      <c r="AH772" s="34"/>
      <c r="AI772" s="34"/>
      <c r="AJ772" s="34"/>
      <c r="AK772" s="34"/>
      <c r="AL772" s="34"/>
      <c r="AM772" s="34"/>
      <c r="AN772" s="34"/>
      <c r="AO772" s="34"/>
      <c r="AP772" s="34"/>
      <c r="AQ772" s="34"/>
      <c r="AR772" s="34"/>
      <c r="AS772" s="34"/>
      <c r="AT772" s="34"/>
      <c r="AU772" s="34"/>
      <c r="AV772" s="34"/>
      <c r="AW772" s="34"/>
      <c r="AX772" s="34"/>
      <c r="AY772" s="34"/>
      <c r="AZ772" s="34"/>
      <c r="BA772" s="34"/>
      <c r="BB772" s="34"/>
      <c r="BC772" s="34"/>
    </row>
    <row r="773" spans="1:55" ht="13.2" x14ac:dyDescent="0.25">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c r="AA773" s="34"/>
      <c r="AB773" s="34"/>
      <c r="AC773" s="34"/>
      <c r="AD773" s="34"/>
      <c r="AE773" s="34"/>
      <c r="AF773" s="34"/>
      <c r="AG773" s="34"/>
      <c r="AH773" s="34"/>
      <c r="AI773" s="34"/>
      <c r="AJ773" s="34"/>
      <c r="AK773" s="34"/>
      <c r="AL773" s="34"/>
      <c r="AM773" s="34"/>
      <c r="AN773" s="34"/>
      <c r="AO773" s="34"/>
      <c r="AP773" s="34"/>
      <c r="AQ773" s="34"/>
      <c r="AR773" s="34"/>
      <c r="AS773" s="34"/>
      <c r="AT773" s="34"/>
      <c r="AU773" s="34"/>
      <c r="AV773" s="34"/>
      <c r="AW773" s="34"/>
      <c r="AX773" s="34"/>
      <c r="AY773" s="34"/>
      <c r="AZ773" s="34"/>
      <c r="BA773" s="34"/>
      <c r="BB773" s="34"/>
      <c r="BC773" s="34"/>
    </row>
    <row r="774" spans="1:55" ht="13.2" x14ac:dyDescent="0.25">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c r="AA774" s="34"/>
      <c r="AB774" s="34"/>
      <c r="AC774" s="34"/>
      <c r="AD774" s="34"/>
      <c r="AE774" s="34"/>
      <c r="AF774" s="34"/>
      <c r="AG774" s="34"/>
      <c r="AH774" s="34"/>
      <c r="AI774" s="34"/>
      <c r="AJ774" s="34"/>
      <c r="AK774" s="34"/>
      <c r="AL774" s="34"/>
      <c r="AM774" s="34"/>
      <c r="AN774" s="34"/>
      <c r="AO774" s="34"/>
      <c r="AP774" s="34"/>
      <c r="AQ774" s="34"/>
      <c r="AR774" s="34"/>
      <c r="AS774" s="34"/>
      <c r="AT774" s="34"/>
      <c r="AU774" s="34"/>
      <c r="AV774" s="34"/>
      <c r="AW774" s="34"/>
      <c r="AX774" s="34"/>
      <c r="AY774" s="34"/>
      <c r="AZ774" s="34"/>
      <c r="BA774" s="34"/>
      <c r="BB774" s="34"/>
      <c r="BC774" s="34"/>
    </row>
    <row r="775" spans="1:55" ht="13.2" x14ac:dyDescent="0.2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c r="AA775" s="34"/>
      <c r="AB775" s="34"/>
      <c r="AC775" s="34"/>
      <c r="AD775" s="34"/>
      <c r="AE775" s="34"/>
      <c r="AF775" s="34"/>
      <c r="AG775" s="34"/>
      <c r="AH775" s="34"/>
      <c r="AI775" s="34"/>
      <c r="AJ775" s="34"/>
      <c r="AK775" s="34"/>
      <c r="AL775" s="34"/>
      <c r="AM775" s="34"/>
      <c r="AN775" s="34"/>
      <c r="AO775" s="34"/>
      <c r="AP775" s="34"/>
      <c r="AQ775" s="34"/>
      <c r="AR775" s="34"/>
      <c r="AS775" s="34"/>
      <c r="AT775" s="34"/>
      <c r="AU775" s="34"/>
      <c r="AV775" s="34"/>
      <c r="AW775" s="34"/>
      <c r="AX775" s="34"/>
      <c r="AY775" s="34"/>
      <c r="AZ775" s="34"/>
      <c r="BA775" s="34"/>
      <c r="BB775" s="34"/>
      <c r="BC775" s="34"/>
    </row>
    <row r="776" spans="1:55" ht="13.2" x14ac:dyDescent="0.25">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34"/>
      <c r="AL776" s="34"/>
      <c r="AM776" s="34"/>
      <c r="AN776" s="34"/>
      <c r="AO776" s="34"/>
      <c r="AP776" s="34"/>
      <c r="AQ776" s="34"/>
      <c r="AR776" s="34"/>
      <c r="AS776" s="34"/>
      <c r="AT776" s="34"/>
      <c r="AU776" s="34"/>
      <c r="AV776" s="34"/>
      <c r="AW776" s="34"/>
      <c r="AX776" s="34"/>
      <c r="AY776" s="34"/>
      <c r="AZ776" s="34"/>
      <c r="BA776" s="34"/>
      <c r="BB776" s="34"/>
      <c r="BC776" s="34"/>
    </row>
    <row r="777" spans="1:55" ht="13.2" x14ac:dyDescent="0.25">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c r="AA777" s="34"/>
      <c r="AB777" s="34"/>
      <c r="AC777" s="34"/>
      <c r="AD777" s="34"/>
      <c r="AE777" s="34"/>
      <c r="AF777" s="34"/>
      <c r="AG777" s="34"/>
      <c r="AH777" s="34"/>
      <c r="AI777" s="34"/>
      <c r="AJ777" s="34"/>
      <c r="AK777" s="34"/>
      <c r="AL777" s="34"/>
      <c r="AM777" s="34"/>
      <c r="AN777" s="34"/>
      <c r="AO777" s="34"/>
      <c r="AP777" s="34"/>
      <c r="AQ777" s="34"/>
      <c r="AR777" s="34"/>
      <c r="AS777" s="34"/>
      <c r="AT777" s="34"/>
      <c r="AU777" s="34"/>
      <c r="AV777" s="34"/>
      <c r="AW777" s="34"/>
      <c r="AX777" s="34"/>
      <c r="AY777" s="34"/>
      <c r="AZ777" s="34"/>
      <c r="BA777" s="34"/>
      <c r="BB777" s="34"/>
      <c r="BC777" s="34"/>
    </row>
    <row r="778" spans="1:55" ht="13.2" x14ac:dyDescent="0.25">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c r="AA778" s="34"/>
      <c r="AB778" s="34"/>
      <c r="AC778" s="34"/>
      <c r="AD778" s="34"/>
      <c r="AE778" s="34"/>
      <c r="AF778" s="34"/>
      <c r="AG778" s="34"/>
      <c r="AH778" s="34"/>
      <c r="AI778" s="34"/>
      <c r="AJ778" s="34"/>
      <c r="AK778" s="34"/>
      <c r="AL778" s="34"/>
      <c r="AM778" s="34"/>
      <c r="AN778" s="34"/>
      <c r="AO778" s="34"/>
      <c r="AP778" s="34"/>
      <c r="AQ778" s="34"/>
      <c r="AR778" s="34"/>
      <c r="AS778" s="34"/>
      <c r="AT778" s="34"/>
      <c r="AU778" s="34"/>
      <c r="AV778" s="34"/>
      <c r="AW778" s="34"/>
      <c r="AX778" s="34"/>
      <c r="AY778" s="34"/>
      <c r="AZ778" s="34"/>
      <c r="BA778" s="34"/>
      <c r="BB778" s="34"/>
      <c r="BC778" s="34"/>
    </row>
    <row r="779" spans="1:55" ht="13.2" x14ac:dyDescent="0.25">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34"/>
      <c r="AL779" s="34"/>
      <c r="AM779" s="34"/>
      <c r="AN779" s="34"/>
      <c r="AO779" s="34"/>
      <c r="AP779" s="34"/>
      <c r="AQ779" s="34"/>
      <c r="AR779" s="34"/>
      <c r="AS779" s="34"/>
      <c r="AT779" s="34"/>
      <c r="AU779" s="34"/>
      <c r="AV779" s="34"/>
      <c r="AW779" s="34"/>
      <c r="AX779" s="34"/>
      <c r="AY779" s="34"/>
      <c r="AZ779" s="34"/>
      <c r="BA779" s="34"/>
      <c r="BB779" s="34"/>
      <c r="BC779" s="34"/>
    </row>
    <row r="780" spans="1:55" ht="13.2" x14ac:dyDescent="0.25">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c r="AA780" s="34"/>
      <c r="AB780" s="34"/>
      <c r="AC780" s="34"/>
      <c r="AD780" s="34"/>
      <c r="AE780" s="34"/>
      <c r="AF780" s="34"/>
      <c r="AG780" s="34"/>
      <c r="AH780" s="34"/>
      <c r="AI780" s="34"/>
      <c r="AJ780" s="34"/>
      <c r="AK780" s="34"/>
      <c r="AL780" s="34"/>
      <c r="AM780" s="34"/>
      <c r="AN780" s="34"/>
      <c r="AO780" s="34"/>
      <c r="AP780" s="34"/>
      <c r="AQ780" s="34"/>
      <c r="AR780" s="34"/>
      <c r="AS780" s="34"/>
      <c r="AT780" s="34"/>
      <c r="AU780" s="34"/>
      <c r="AV780" s="34"/>
      <c r="AW780" s="34"/>
      <c r="AX780" s="34"/>
      <c r="AY780" s="34"/>
      <c r="AZ780" s="34"/>
      <c r="BA780" s="34"/>
      <c r="BB780" s="34"/>
      <c r="BC780" s="34"/>
    </row>
    <row r="781" spans="1:55" ht="13.2" x14ac:dyDescent="0.25">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c r="AA781" s="34"/>
      <c r="AB781" s="34"/>
      <c r="AC781" s="34"/>
      <c r="AD781" s="34"/>
      <c r="AE781" s="34"/>
      <c r="AF781" s="34"/>
      <c r="AG781" s="34"/>
      <c r="AH781" s="34"/>
      <c r="AI781" s="34"/>
      <c r="AJ781" s="34"/>
      <c r="AK781" s="34"/>
      <c r="AL781" s="34"/>
      <c r="AM781" s="34"/>
      <c r="AN781" s="34"/>
      <c r="AO781" s="34"/>
      <c r="AP781" s="34"/>
      <c r="AQ781" s="34"/>
      <c r="AR781" s="34"/>
      <c r="AS781" s="34"/>
      <c r="AT781" s="34"/>
      <c r="AU781" s="34"/>
      <c r="AV781" s="34"/>
      <c r="AW781" s="34"/>
      <c r="AX781" s="34"/>
      <c r="AY781" s="34"/>
      <c r="AZ781" s="34"/>
      <c r="BA781" s="34"/>
      <c r="BB781" s="34"/>
      <c r="BC781" s="34"/>
    </row>
    <row r="782" spans="1:55" ht="13.2" x14ac:dyDescent="0.25">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c r="AA782" s="34"/>
      <c r="AB782" s="34"/>
      <c r="AC782" s="34"/>
      <c r="AD782" s="34"/>
      <c r="AE782" s="34"/>
      <c r="AF782" s="34"/>
      <c r="AG782" s="34"/>
      <c r="AH782" s="34"/>
      <c r="AI782" s="34"/>
      <c r="AJ782" s="34"/>
      <c r="AK782" s="34"/>
      <c r="AL782" s="34"/>
      <c r="AM782" s="34"/>
      <c r="AN782" s="34"/>
      <c r="AO782" s="34"/>
      <c r="AP782" s="34"/>
      <c r="AQ782" s="34"/>
      <c r="AR782" s="34"/>
      <c r="AS782" s="34"/>
      <c r="AT782" s="34"/>
      <c r="AU782" s="34"/>
      <c r="AV782" s="34"/>
      <c r="AW782" s="34"/>
      <c r="AX782" s="34"/>
      <c r="AY782" s="34"/>
      <c r="AZ782" s="34"/>
      <c r="BA782" s="34"/>
      <c r="BB782" s="34"/>
      <c r="BC782" s="34"/>
    </row>
    <row r="783" spans="1:55" ht="13.2" x14ac:dyDescent="0.25">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c r="AA783" s="34"/>
      <c r="AB783" s="34"/>
      <c r="AC783" s="34"/>
      <c r="AD783" s="34"/>
      <c r="AE783" s="34"/>
      <c r="AF783" s="34"/>
      <c r="AG783" s="34"/>
      <c r="AH783" s="34"/>
      <c r="AI783" s="34"/>
      <c r="AJ783" s="34"/>
      <c r="AK783" s="34"/>
      <c r="AL783" s="34"/>
      <c r="AM783" s="34"/>
      <c r="AN783" s="34"/>
      <c r="AO783" s="34"/>
      <c r="AP783" s="34"/>
      <c r="AQ783" s="34"/>
      <c r="AR783" s="34"/>
      <c r="AS783" s="34"/>
      <c r="AT783" s="34"/>
      <c r="AU783" s="34"/>
      <c r="AV783" s="34"/>
      <c r="AW783" s="34"/>
      <c r="AX783" s="34"/>
      <c r="AY783" s="34"/>
      <c r="AZ783" s="34"/>
      <c r="BA783" s="34"/>
      <c r="BB783" s="34"/>
      <c r="BC783" s="34"/>
    </row>
    <row r="784" spans="1:55" ht="13.2" x14ac:dyDescent="0.25">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c r="AA784" s="34"/>
      <c r="AB784" s="34"/>
      <c r="AC784" s="34"/>
      <c r="AD784" s="34"/>
      <c r="AE784" s="34"/>
      <c r="AF784" s="34"/>
      <c r="AG784" s="34"/>
      <c r="AH784" s="34"/>
      <c r="AI784" s="34"/>
      <c r="AJ784" s="34"/>
      <c r="AK784" s="34"/>
      <c r="AL784" s="34"/>
      <c r="AM784" s="34"/>
      <c r="AN784" s="34"/>
      <c r="AO784" s="34"/>
      <c r="AP784" s="34"/>
      <c r="AQ784" s="34"/>
      <c r="AR784" s="34"/>
      <c r="AS784" s="34"/>
      <c r="AT784" s="34"/>
      <c r="AU784" s="34"/>
      <c r="AV784" s="34"/>
      <c r="AW784" s="34"/>
      <c r="AX784" s="34"/>
      <c r="AY784" s="34"/>
      <c r="AZ784" s="34"/>
      <c r="BA784" s="34"/>
      <c r="BB784" s="34"/>
      <c r="BC784" s="34"/>
    </row>
    <row r="785" spans="1:55" ht="13.2" x14ac:dyDescent="0.2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c r="AA785" s="34"/>
      <c r="AB785" s="34"/>
      <c r="AC785" s="34"/>
      <c r="AD785" s="34"/>
      <c r="AE785" s="34"/>
      <c r="AF785" s="34"/>
      <c r="AG785" s="34"/>
      <c r="AH785" s="34"/>
      <c r="AI785" s="34"/>
      <c r="AJ785" s="34"/>
      <c r="AK785" s="34"/>
      <c r="AL785" s="34"/>
      <c r="AM785" s="34"/>
      <c r="AN785" s="34"/>
      <c r="AO785" s="34"/>
      <c r="AP785" s="34"/>
      <c r="AQ785" s="34"/>
      <c r="AR785" s="34"/>
      <c r="AS785" s="34"/>
      <c r="AT785" s="34"/>
      <c r="AU785" s="34"/>
      <c r="AV785" s="34"/>
      <c r="AW785" s="34"/>
      <c r="AX785" s="34"/>
      <c r="AY785" s="34"/>
      <c r="AZ785" s="34"/>
      <c r="BA785" s="34"/>
      <c r="BB785" s="34"/>
      <c r="BC785" s="34"/>
    </row>
    <row r="786" spans="1:55" ht="13.2" x14ac:dyDescent="0.25">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c r="AA786" s="34"/>
      <c r="AB786" s="34"/>
      <c r="AC786" s="34"/>
      <c r="AD786" s="34"/>
      <c r="AE786" s="34"/>
      <c r="AF786" s="34"/>
      <c r="AG786" s="34"/>
      <c r="AH786" s="34"/>
      <c r="AI786" s="34"/>
      <c r="AJ786" s="34"/>
      <c r="AK786" s="34"/>
      <c r="AL786" s="34"/>
      <c r="AM786" s="34"/>
      <c r="AN786" s="34"/>
      <c r="AO786" s="34"/>
      <c r="AP786" s="34"/>
      <c r="AQ786" s="34"/>
      <c r="AR786" s="34"/>
      <c r="AS786" s="34"/>
      <c r="AT786" s="34"/>
      <c r="AU786" s="34"/>
      <c r="AV786" s="34"/>
      <c r="AW786" s="34"/>
      <c r="AX786" s="34"/>
      <c r="AY786" s="34"/>
      <c r="AZ786" s="34"/>
      <c r="BA786" s="34"/>
      <c r="BB786" s="34"/>
      <c r="BC786" s="34"/>
    </row>
    <row r="787" spans="1:55" ht="13.2" x14ac:dyDescent="0.25">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c r="AA787" s="34"/>
      <c r="AB787" s="34"/>
      <c r="AC787" s="34"/>
      <c r="AD787" s="34"/>
      <c r="AE787" s="34"/>
      <c r="AF787" s="34"/>
      <c r="AG787" s="34"/>
      <c r="AH787" s="34"/>
      <c r="AI787" s="34"/>
      <c r="AJ787" s="34"/>
      <c r="AK787" s="34"/>
      <c r="AL787" s="34"/>
      <c r="AM787" s="34"/>
      <c r="AN787" s="34"/>
      <c r="AO787" s="34"/>
      <c r="AP787" s="34"/>
      <c r="AQ787" s="34"/>
      <c r="AR787" s="34"/>
      <c r="AS787" s="34"/>
      <c r="AT787" s="34"/>
      <c r="AU787" s="34"/>
      <c r="AV787" s="34"/>
      <c r="AW787" s="34"/>
      <c r="AX787" s="34"/>
      <c r="AY787" s="34"/>
      <c r="AZ787" s="34"/>
      <c r="BA787" s="34"/>
      <c r="BB787" s="34"/>
      <c r="BC787" s="34"/>
    </row>
    <row r="788" spans="1:55" ht="13.2" x14ac:dyDescent="0.25">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c r="AA788" s="34"/>
      <c r="AB788" s="34"/>
      <c r="AC788" s="34"/>
      <c r="AD788" s="34"/>
      <c r="AE788" s="34"/>
      <c r="AF788" s="34"/>
      <c r="AG788" s="34"/>
      <c r="AH788" s="34"/>
      <c r="AI788" s="34"/>
      <c r="AJ788" s="34"/>
      <c r="AK788" s="34"/>
      <c r="AL788" s="34"/>
      <c r="AM788" s="34"/>
      <c r="AN788" s="34"/>
      <c r="AO788" s="34"/>
      <c r="AP788" s="34"/>
      <c r="AQ788" s="34"/>
      <c r="AR788" s="34"/>
      <c r="AS788" s="34"/>
      <c r="AT788" s="34"/>
      <c r="AU788" s="34"/>
      <c r="AV788" s="34"/>
      <c r="AW788" s="34"/>
      <c r="AX788" s="34"/>
      <c r="AY788" s="34"/>
      <c r="AZ788" s="34"/>
      <c r="BA788" s="34"/>
      <c r="BB788" s="34"/>
      <c r="BC788" s="34"/>
    </row>
    <row r="789" spans="1:55" ht="13.2" x14ac:dyDescent="0.25">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c r="AA789" s="34"/>
      <c r="AB789" s="34"/>
      <c r="AC789" s="34"/>
      <c r="AD789" s="34"/>
      <c r="AE789" s="34"/>
      <c r="AF789" s="34"/>
      <c r="AG789" s="34"/>
      <c r="AH789" s="34"/>
      <c r="AI789" s="34"/>
      <c r="AJ789" s="34"/>
      <c r="AK789" s="34"/>
      <c r="AL789" s="34"/>
      <c r="AM789" s="34"/>
      <c r="AN789" s="34"/>
      <c r="AO789" s="34"/>
      <c r="AP789" s="34"/>
      <c r="AQ789" s="34"/>
      <c r="AR789" s="34"/>
      <c r="AS789" s="34"/>
      <c r="AT789" s="34"/>
      <c r="AU789" s="34"/>
      <c r="AV789" s="34"/>
      <c r="AW789" s="34"/>
      <c r="AX789" s="34"/>
      <c r="AY789" s="34"/>
      <c r="AZ789" s="34"/>
      <c r="BA789" s="34"/>
      <c r="BB789" s="34"/>
      <c r="BC789" s="34"/>
    </row>
    <row r="790" spans="1:55" ht="13.2" x14ac:dyDescent="0.25">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c r="AA790" s="34"/>
      <c r="AB790" s="34"/>
      <c r="AC790" s="34"/>
      <c r="AD790" s="34"/>
      <c r="AE790" s="34"/>
      <c r="AF790" s="34"/>
      <c r="AG790" s="34"/>
      <c r="AH790" s="34"/>
      <c r="AI790" s="34"/>
      <c r="AJ790" s="34"/>
      <c r="AK790" s="34"/>
      <c r="AL790" s="34"/>
      <c r="AM790" s="34"/>
      <c r="AN790" s="34"/>
      <c r="AO790" s="34"/>
      <c r="AP790" s="34"/>
      <c r="AQ790" s="34"/>
      <c r="AR790" s="34"/>
      <c r="AS790" s="34"/>
      <c r="AT790" s="34"/>
      <c r="AU790" s="34"/>
      <c r="AV790" s="34"/>
      <c r="AW790" s="34"/>
      <c r="AX790" s="34"/>
      <c r="AY790" s="34"/>
      <c r="AZ790" s="34"/>
      <c r="BA790" s="34"/>
      <c r="BB790" s="34"/>
      <c r="BC790" s="34"/>
    </row>
    <row r="791" spans="1:55" ht="13.2" x14ac:dyDescent="0.25">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c r="AA791" s="34"/>
      <c r="AB791" s="34"/>
      <c r="AC791" s="34"/>
      <c r="AD791" s="34"/>
      <c r="AE791" s="34"/>
      <c r="AF791" s="34"/>
      <c r="AG791" s="34"/>
      <c r="AH791" s="34"/>
      <c r="AI791" s="34"/>
      <c r="AJ791" s="34"/>
      <c r="AK791" s="34"/>
      <c r="AL791" s="34"/>
      <c r="AM791" s="34"/>
      <c r="AN791" s="34"/>
      <c r="AO791" s="34"/>
      <c r="AP791" s="34"/>
      <c r="AQ791" s="34"/>
      <c r="AR791" s="34"/>
      <c r="AS791" s="34"/>
      <c r="AT791" s="34"/>
      <c r="AU791" s="34"/>
      <c r="AV791" s="34"/>
      <c r="AW791" s="34"/>
      <c r="AX791" s="34"/>
      <c r="AY791" s="34"/>
      <c r="AZ791" s="34"/>
      <c r="BA791" s="34"/>
      <c r="BB791" s="34"/>
      <c r="BC791" s="34"/>
    </row>
    <row r="792" spans="1:55" ht="13.2" x14ac:dyDescent="0.25">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c r="AA792" s="34"/>
      <c r="AB792" s="34"/>
      <c r="AC792" s="34"/>
      <c r="AD792" s="34"/>
      <c r="AE792" s="34"/>
      <c r="AF792" s="34"/>
      <c r="AG792" s="34"/>
      <c r="AH792" s="34"/>
      <c r="AI792" s="34"/>
      <c r="AJ792" s="34"/>
      <c r="AK792" s="34"/>
      <c r="AL792" s="34"/>
      <c r="AM792" s="34"/>
      <c r="AN792" s="34"/>
      <c r="AO792" s="34"/>
      <c r="AP792" s="34"/>
      <c r="AQ792" s="34"/>
      <c r="AR792" s="34"/>
      <c r="AS792" s="34"/>
      <c r="AT792" s="34"/>
      <c r="AU792" s="34"/>
      <c r="AV792" s="34"/>
      <c r="AW792" s="34"/>
      <c r="AX792" s="34"/>
      <c r="AY792" s="34"/>
      <c r="AZ792" s="34"/>
      <c r="BA792" s="34"/>
      <c r="BB792" s="34"/>
      <c r="BC792" s="34"/>
    </row>
    <row r="793" spans="1:55" ht="13.2" x14ac:dyDescent="0.25">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c r="AA793" s="34"/>
      <c r="AB793" s="34"/>
      <c r="AC793" s="34"/>
      <c r="AD793" s="34"/>
      <c r="AE793" s="34"/>
      <c r="AF793" s="34"/>
      <c r="AG793" s="34"/>
      <c r="AH793" s="34"/>
      <c r="AI793" s="34"/>
      <c r="AJ793" s="34"/>
      <c r="AK793" s="34"/>
      <c r="AL793" s="34"/>
      <c r="AM793" s="34"/>
      <c r="AN793" s="34"/>
      <c r="AO793" s="34"/>
      <c r="AP793" s="34"/>
      <c r="AQ793" s="34"/>
      <c r="AR793" s="34"/>
      <c r="AS793" s="34"/>
      <c r="AT793" s="34"/>
      <c r="AU793" s="34"/>
      <c r="AV793" s="34"/>
      <c r="AW793" s="34"/>
      <c r="AX793" s="34"/>
      <c r="AY793" s="34"/>
      <c r="AZ793" s="34"/>
      <c r="BA793" s="34"/>
      <c r="BB793" s="34"/>
      <c r="BC793" s="34"/>
    </row>
    <row r="794" spans="1:55" ht="13.2" x14ac:dyDescent="0.25">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c r="AA794" s="34"/>
      <c r="AB794" s="34"/>
      <c r="AC794" s="34"/>
      <c r="AD794" s="34"/>
      <c r="AE794" s="34"/>
      <c r="AF794" s="34"/>
      <c r="AG794" s="34"/>
      <c r="AH794" s="34"/>
      <c r="AI794" s="34"/>
      <c r="AJ794" s="34"/>
      <c r="AK794" s="34"/>
      <c r="AL794" s="34"/>
      <c r="AM794" s="34"/>
      <c r="AN794" s="34"/>
      <c r="AO794" s="34"/>
      <c r="AP794" s="34"/>
      <c r="AQ794" s="34"/>
      <c r="AR794" s="34"/>
      <c r="AS794" s="34"/>
      <c r="AT794" s="34"/>
      <c r="AU794" s="34"/>
      <c r="AV794" s="34"/>
      <c r="AW794" s="34"/>
      <c r="AX794" s="34"/>
      <c r="AY794" s="34"/>
      <c r="AZ794" s="34"/>
      <c r="BA794" s="34"/>
      <c r="BB794" s="34"/>
      <c r="BC794" s="34"/>
    </row>
    <row r="795" spans="1:55" ht="13.2" x14ac:dyDescent="0.2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c r="AA795" s="34"/>
      <c r="AB795" s="34"/>
      <c r="AC795" s="34"/>
      <c r="AD795" s="34"/>
      <c r="AE795" s="34"/>
      <c r="AF795" s="34"/>
      <c r="AG795" s="34"/>
      <c r="AH795" s="34"/>
      <c r="AI795" s="34"/>
      <c r="AJ795" s="34"/>
      <c r="AK795" s="34"/>
      <c r="AL795" s="34"/>
      <c r="AM795" s="34"/>
      <c r="AN795" s="34"/>
      <c r="AO795" s="34"/>
      <c r="AP795" s="34"/>
      <c r="AQ795" s="34"/>
      <c r="AR795" s="34"/>
      <c r="AS795" s="34"/>
      <c r="AT795" s="34"/>
      <c r="AU795" s="34"/>
      <c r="AV795" s="34"/>
      <c r="AW795" s="34"/>
      <c r="AX795" s="34"/>
      <c r="AY795" s="34"/>
      <c r="AZ795" s="34"/>
      <c r="BA795" s="34"/>
      <c r="BB795" s="34"/>
      <c r="BC795" s="34"/>
    </row>
    <row r="796" spans="1:55" ht="13.2" x14ac:dyDescent="0.25">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c r="AA796" s="34"/>
      <c r="AB796" s="34"/>
      <c r="AC796" s="34"/>
      <c r="AD796" s="34"/>
      <c r="AE796" s="34"/>
      <c r="AF796" s="34"/>
      <c r="AG796" s="34"/>
      <c r="AH796" s="34"/>
      <c r="AI796" s="34"/>
      <c r="AJ796" s="34"/>
      <c r="AK796" s="34"/>
      <c r="AL796" s="34"/>
      <c r="AM796" s="34"/>
      <c r="AN796" s="34"/>
      <c r="AO796" s="34"/>
      <c r="AP796" s="34"/>
      <c r="AQ796" s="34"/>
      <c r="AR796" s="34"/>
      <c r="AS796" s="34"/>
      <c r="AT796" s="34"/>
      <c r="AU796" s="34"/>
      <c r="AV796" s="34"/>
      <c r="AW796" s="34"/>
      <c r="AX796" s="34"/>
      <c r="AY796" s="34"/>
      <c r="AZ796" s="34"/>
      <c r="BA796" s="34"/>
      <c r="BB796" s="34"/>
      <c r="BC796" s="34"/>
    </row>
    <row r="797" spans="1:55" ht="13.2" x14ac:dyDescent="0.25">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c r="AA797" s="34"/>
      <c r="AB797" s="34"/>
      <c r="AC797" s="34"/>
      <c r="AD797" s="34"/>
      <c r="AE797" s="34"/>
      <c r="AF797" s="34"/>
      <c r="AG797" s="34"/>
      <c r="AH797" s="34"/>
      <c r="AI797" s="34"/>
      <c r="AJ797" s="34"/>
      <c r="AK797" s="34"/>
      <c r="AL797" s="34"/>
      <c r="AM797" s="34"/>
      <c r="AN797" s="34"/>
      <c r="AO797" s="34"/>
      <c r="AP797" s="34"/>
      <c r="AQ797" s="34"/>
      <c r="AR797" s="34"/>
      <c r="AS797" s="34"/>
      <c r="AT797" s="34"/>
      <c r="AU797" s="34"/>
      <c r="AV797" s="34"/>
      <c r="AW797" s="34"/>
      <c r="AX797" s="34"/>
      <c r="AY797" s="34"/>
      <c r="AZ797" s="34"/>
      <c r="BA797" s="34"/>
      <c r="BB797" s="34"/>
      <c r="BC797" s="34"/>
    </row>
    <row r="798" spans="1:55" ht="13.2" x14ac:dyDescent="0.25">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c r="AA798" s="34"/>
      <c r="AB798" s="34"/>
      <c r="AC798" s="34"/>
      <c r="AD798" s="34"/>
      <c r="AE798" s="34"/>
      <c r="AF798" s="34"/>
      <c r="AG798" s="34"/>
      <c r="AH798" s="34"/>
      <c r="AI798" s="34"/>
      <c r="AJ798" s="34"/>
      <c r="AK798" s="34"/>
      <c r="AL798" s="34"/>
      <c r="AM798" s="34"/>
      <c r="AN798" s="34"/>
      <c r="AO798" s="34"/>
      <c r="AP798" s="34"/>
      <c r="AQ798" s="34"/>
      <c r="AR798" s="34"/>
      <c r="AS798" s="34"/>
      <c r="AT798" s="34"/>
      <c r="AU798" s="34"/>
      <c r="AV798" s="34"/>
      <c r="AW798" s="34"/>
      <c r="AX798" s="34"/>
      <c r="AY798" s="34"/>
      <c r="AZ798" s="34"/>
      <c r="BA798" s="34"/>
      <c r="BB798" s="34"/>
      <c r="BC798" s="34"/>
    </row>
    <row r="799" spans="1:55" ht="13.2" x14ac:dyDescent="0.25">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c r="AA799" s="34"/>
      <c r="AB799" s="34"/>
      <c r="AC799" s="34"/>
      <c r="AD799" s="34"/>
      <c r="AE799" s="34"/>
      <c r="AF799" s="34"/>
      <c r="AG799" s="34"/>
      <c r="AH799" s="34"/>
      <c r="AI799" s="34"/>
      <c r="AJ799" s="34"/>
      <c r="AK799" s="34"/>
      <c r="AL799" s="34"/>
      <c r="AM799" s="34"/>
      <c r="AN799" s="34"/>
      <c r="AO799" s="34"/>
      <c r="AP799" s="34"/>
      <c r="AQ799" s="34"/>
      <c r="AR799" s="34"/>
      <c r="AS799" s="34"/>
      <c r="AT799" s="34"/>
      <c r="AU799" s="34"/>
      <c r="AV799" s="34"/>
      <c r="AW799" s="34"/>
      <c r="AX799" s="34"/>
      <c r="AY799" s="34"/>
      <c r="AZ799" s="34"/>
      <c r="BA799" s="34"/>
      <c r="BB799" s="34"/>
      <c r="BC799" s="34"/>
    </row>
    <row r="800" spans="1:55" ht="13.2" x14ac:dyDescent="0.25">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c r="AA800" s="34"/>
      <c r="AB800" s="34"/>
      <c r="AC800" s="34"/>
      <c r="AD800" s="34"/>
      <c r="AE800" s="34"/>
      <c r="AF800" s="34"/>
      <c r="AG800" s="34"/>
      <c r="AH800" s="34"/>
      <c r="AI800" s="34"/>
      <c r="AJ800" s="34"/>
      <c r="AK800" s="34"/>
      <c r="AL800" s="34"/>
      <c r="AM800" s="34"/>
      <c r="AN800" s="34"/>
      <c r="AO800" s="34"/>
      <c r="AP800" s="34"/>
      <c r="AQ800" s="34"/>
      <c r="AR800" s="34"/>
      <c r="AS800" s="34"/>
      <c r="AT800" s="34"/>
      <c r="AU800" s="34"/>
      <c r="AV800" s="34"/>
      <c r="AW800" s="34"/>
      <c r="AX800" s="34"/>
      <c r="AY800" s="34"/>
      <c r="AZ800" s="34"/>
      <c r="BA800" s="34"/>
      <c r="BB800" s="34"/>
      <c r="BC800" s="34"/>
    </row>
    <row r="801" spans="1:55" ht="13.2" x14ac:dyDescent="0.25">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c r="AA801" s="34"/>
      <c r="AB801" s="34"/>
      <c r="AC801" s="34"/>
      <c r="AD801" s="34"/>
      <c r="AE801" s="34"/>
      <c r="AF801" s="34"/>
      <c r="AG801" s="34"/>
      <c r="AH801" s="34"/>
      <c r="AI801" s="34"/>
      <c r="AJ801" s="34"/>
      <c r="AK801" s="34"/>
      <c r="AL801" s="34"/>
      <c r="AM801" s="34"/>
      <c r="AN801" s="34"/>
      <c r="AO801" s="34"/>
      <c r="AP801" s="34"/>
      <c r="AQ801" s="34"/>
      <c r="AR801" s="34"/>
      <c r="AS801" s="34"/>
      <c r="AT801" s="34"/>
      <c r="AU801" s="34"/>
      <c r="AV801" s="34"/>
      <c r="AW801" s="34"/>
      <c r="AX801" s="34"/>
      <c r="AY801" s="34"/>
      <c r="AZ801" s="34"/>
      <c r="BA801" s="34"/>
      <c r="BB801" s="34"/>
      <c r="BC801" s="34"/>
    </row>
    <row r="802" spans="1:55" ht="13.2" x14ac:dyDescent="0.25">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c r="AA802" s="34"/>
      <c r="AB802" s="34"/>
      <c r="AC802" s="34"/>
      <c r="AD802" s="34"/>
      <c r="AE802" s="34"/>
      <c r="AF802" s="34"/>
      <c r="AG802" s="34"/>
      <c r="AH802" s="34"/>
      <c r="AI802" s="34"/>
      <c r="AJ802" s="34"/>
      <c r="AK802" s="34"/>
      <c r="AL802" s="34"/>
      <c r="AM802" s="34"/>
      <c r="AN802" s="34"/>
      <c r="AO802" s="34"/>
      <c r="AP802" s="34"/>
      <c r="AQ802" s="34"/>
      <c r="AR802" s="34"/>
      <c r="AS802" s="34"/>
      <c r="AT802" s="34"/>
      <c r="AU802" s="34"/>
      <c r="AV802" s="34"/>
      <c r="AW802" s="34"/>
      <c r="AX802" s="34"/>
      <c r="AY802" s="34"/>
      <c r="AZ802" s="34"/>
      <c r="BA802" s="34"/>
      <c r="BB802" s="34"/>
      <c r="BC802" s="34"/>
    </row>
    <row r="803" spans="1:55" ht="13.2" x14ac:dyDescent="0.25">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c r="AA803" s="34"/>
      <c r="AB803" s="34"/>
      <c r="AC803" s="34"/>
      <c r="AD803" s="34"/>
      <c r="AE803" s="34"/>
      <c r="AF803" s="34"/>
      <c r="AG803" s="34"/>
      <c r="AH803" s="34"/>
      <c r="AI803" s="34"/>
      <c r="AJ803" s="34"/>
      <c r="AK803" s="34"/>
      <c r="AL803" s="34"/>
      <c r="AM803" s="34"/>
      <c r="AN803" s="34"/>
      <c r="AO803" s="34"/>
      <c r="AP803" s="34"/>
      <c r="AQ803" s="34"/>
      <c r="AR803" s="34"/>
      <c r="AS803" s="34"/>
      <c r="AT803" s="34"/>
      <c r="AU803" s="34"/>
      <c r="AV803" s="34"/>
      <c r="AW803" s="34"/>
      <c r="AX803" s="34"/>
      <c r="AY803" s="34"/>
      <c r="AZ803" s="34"/>
      <c r="BA803" s="34"/>
      <c r="BB803" s="34"/>
      <c r="BC803" s="34"/>
    </row>
    <row r="804" spans="1:55" ht="13.2" x14ac:dyDescent="0.25">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c r="AA804" s="34"/>
      <c r="AB804" s="34"/>
      <c r="AC804" s="34"/>
      <c r="AD804" s="34"/>
      <c r="AE804" s="34"/>
      <c r="AF804" s="34"/>
      <c r="AG804" s="34"/>
      <c r="AH804" s="34"/>
      <c r="AI804" s="34"/>
      <c r="AJ804" s="34"/>
      <c r="AK804" s="34"/>
      <c r="AL804" s="34"/>
      <c r="AM804" s="34"/>
      <c r="AN804" s="34"/>
      <c r="AO804" s="34"/>
      <c r="AP804" s="34"/>
      <c r="AQ804" s="34"/>
      <c r="AR804" s="34"/>
      <c r="AS804" s="34"/>
      <c r="AT804" s="34"/>
      <c r="AU804" s="34"/>
      <c r="AV804" s="34"/>
      <c r="AW804" s="34"/>
      <c r="AX804" s="34"/>
      <c r="AY804" s="34"/>
      <c r="AZ804" s="34"/>
      <c r="BA804" s="34"/>
      <c r="BB804" s="34"/>
      <c r="BC804" s="34"/>
    </row>
    <row r="805" spans="1:55" ht="13.2" x14ac:dyDescent="0.2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c r="AA805" s="34"/>
      <c r="AB805" s="34"/>
      <c r="AC805" s="34"/>
      <c r="AD805" s="34"/>
      <c r="AE805" s="34"/>
      <c r="AF805" s="34"/>
      <c r="AG805" s="34"/>
      <c r="AH805" s="34"/>
      <c r="AI805" s="34"/>
      <c r="AJ805" s="34"/>
      <c r="AK805" s="34"/>
      <c r="AL805" s="34"/>
      <c r="AM805" s="34"/>
      <c r="AN805" s="34"/>
      <c r="AO805" s="34"/>
      <c r="AP805" s="34"/>
      <c r="AQ805" s="34"/>
      <c r="AR805" s="34"/>
      <c r="AS805" s="34"/>
      <c r="AT805" s="34"/>
      <c r="AU805" s="34"/>
      <c r="AV805" s="34"/>
      <c r="AW805" s="34"/>
      <c r="AX805" s="34"/>
      <c r="AY805" s="34"/>
      <c r="AZ805" s="34"/>
      <c r="BA805" s="34"/>
      <c r="BB805" s="34"/>
      <c r="BC805" s="34"/>
    </row>
    <row r="806" spans="1:55" ht="13.2" x14ac:dyDescent="0.25">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c r="AA806" s="34"/>
      <c r="AB806" s="34"/>
      <c r="AC806" s="34"/>
      <c r="AD806" s="34"/>
      <c r="AE806" s="34"/>
      <c r="AF806" s="34"/>
      <c r="AG806" s="34"/>
      <c r="AH806" s="34"/>
      <c r="AI806" s="34"/>
      <c r="AJ806" s="34"/>
      <c r="AK806" s="34"/>
      <c r="AL806" s="34"/>
      <c r="AM806" s="34"/>
      <c r="AN806" s="34"/>
      <c r="AO806" s="34"/>
      <c r="AP806" s="34"/>
      <c r="AQ806" s="34"/>
      <c r="AR806" s="34"/>
      <c r="AS806" s="34"/>
      <c r="AT806" s="34"/>
      <c r="AU806" s="34"/>
      <c r="AV806" s="34"/>
      <c r="AW806" s="34"/>
      <c r="AX806" s="34"/>
      <c r="AY806" s="34"/>
      <c r="AZ806" s="34"/>
      <c r="BA806" s="34"/>
      <c r="BB806" s="34"/>
      <c r="BC806" s="34"/>
    </row>
    <row r="807" spans="1:55" ht="13.2" x14ac:dyDescent="0.25">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c r="AA807" s="34"/>
      <c r="AB807" s="34"/>
      <c r="AC807" s="34"/>
      <c r="AD807" s="34"/>
      <c r="AE807" s="34"/>
      <c r="AF807" s="34"/>
      <c r="AG807" s="34"/>
      <c r="AH807" s="34"/>
      <c r="AI807" s="34"/>
      <c r="AJ807" s="34"/>
      <c r="AK807" s="34"/>
      <c r="AL807" s="34"/>
      <c r="AM807" s="34"/>
      <c r="AN807" s="34"/>
      <c r="AO807" s="34"/>
      <c r="AP807" s="34"/>
      <c r="AQ807" s="34"/>
      <c r="AR807" s="34"/>
      <c r="AS807" s="34"/>
      <c r="AT807" s="34"/>
      <c r="AU807" s="34"/>
      <c r="AV807" s="34"/>
      <c r="AW807" s="34"/>
      <c r="AX807" s="34"/>
      <c r="AY807" s="34"/>
      <c r="AZ807" s="34"/>
      <c r="BA807" s="34"/>
      <c r="BB807" s="34"/>
      <c r="BC807" s="34"/>
    </row>
    <row r="808" spans="1:55" ht="13.2" x14ac:dyDescent="0.25">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c r="AA808" s="34"/>
      <c r="AB808" s="34"/>
      <c r="AC808" s="34"/>
      <c r="AD808" s="34"/>
      <c r="AE808" s="34"/>
      <c r="AF808" s="34"/>
      <c r="AG808" s="34"/>
      <c r="AH808" s="34"/>
      <c r="AI808" s="34"/>
      <c r="AJ808" s="34"/>
      <c r="AK808" s="34"/>
      <c r="AL808" s="34"/>
      <c r="AM808" s="34"/>
      <c r="AN808" s="34"/>
      <c r="AO808" s="34"/>
      <c r="AP808" s="34"/>
      <c r="AQ808" s="34"/>
      <c r="AR808" s="34"/>
      <c r="AS808" s="34"/>
      <c r="AT808" s="34"/>
      <c r="AU808" s="34"/>
      <c r="AV808" s="34"/>
      <c r="AW808" s="34"/>
      <c r="AX808" s="34"/>
      <c r="AY808" s="34"/>
      <c r="AZ808" s="34"/>
      <c r="BA808" s="34"/>
      <c r="BB808" s="34"/>
      <c r="BC808" s="34"/>
    </row>
    <row r="809" spans="1:55" ht="13.2" x14ac:dyDescent="0.25">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c r="AA809" s="34"/>
      <c r="AB809" s="34"/>
      <c r="AC809" s="34"/>
      <c r="AD809" s="34"/>
      <c r="AE809" s="34"/>
      <c r="AF809" s="34"/>
      <c r="AG809" s="34"/>
      <c r="AH809" s="34"/>
      <c r="AI809" s="34"/>
      <c r="AJ809" s="34"/>
      <c r="AK809" s="34"/>
      <c r="AL809" s="34"/>
      <c r="AM809" s="34"/>
      <c r="AN809" s="34"/>
      <c r="AO809" s="34"/>
      <c r="AP809" s="34"/>
      <c r="AQ809" s="34"/>
      <c r="AR809" s="34"/>
      <c r="AS809" s="34"/>
      <c r="AT809" s="34"/>
      <c r="AU809" s="34"/>
      <c r="AV809" s="34"/>
      <c r="AW809" s="34"/>
      <c r="AX809" s="34"/>
      <c r="AY809" s="34"/>
      <c r="AZ809" s="34"/>
      <c r="BA809" s="34"/>
      <c r="BB809" s="34"/>
      <c r="BC809" s="34"/>
    </row>
    <row r="810" spans="1:55" ht="13.2" x14ac:dyDescent="0.25">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c r="AA810" s="34"/>
      <c r="AB810" s="34"/>
      <c r="AC810" s="34"/>
      <c r="AD810" s="34"/>
      <c r="AE810" s="34"/>
      <c r="AF810" s="34"/>
      <c r="AG810" s="34"/>
      <c r="AH810" s="34"/>
      <c r="AI810" s="34"/>
      <c r="AJ810" s="34"/>
      <c r="AK810" s="34"/>
      <c r="AL810" s="34"/>
      <c r="AM810" s="34"/>
      <c r="AN810" s="34"/>
      <c r="AO810" s="34"/>
      <c r="AP810" s="34"/>
      <c r="AQ810" s="34"/>
      <c r="AR810" s="34"/>
      <c r="AS810" s="34"/>
      <c r="AT810" s="34"/>
      <c r="AU810" s="34"/>
      <c r="AV810" s="34"/>
      <c r="AW810" s="34"/>
      <c r="AX810" s="34"/>
      <c r="AY810" s="34"/>
      <c r="AZ810" s="34"/>
      <c r="BA810" s="34"/>
      <c r="BB810" s="34"/>
      <c r="BC810" s="34"/>
    </row>
    <row r="811" spans="1:55" ht="13.2" x14ac:dyDescent="0.25">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c r="AA811" s="34"/>
      <c r="AB811" s="34"/>
      <c r="AC811" s="34"/>
      <c r="AD811" s="34"/>
      <c r="AE811" s="34"/>
      <c r="AF811" s="34"/>
      <c r="AG811" s="34"/>
      <c r="AH811" s="34"/>
      <c r="AI811" s="34"/>
      <c r="AJ811" s="34"/>
      <c r="AK811" s="34"/>
      <c r="AL811" s="34"/>
      <c r="AM811" s="34"/>
      <c r="AN811" s="34"/>
      <c r="AO811" s="34"/>
      <c r="AP811" s="34"/>
      <c r="AQ811" s="34"/>
      <c r="AR811" s="34"/>
      <c r="AS811" s="34"/>
      <c r="AT811" s="34"/>
      <c r="AU811" s="34"/>
      <c r="AV811" s="34"/>
      <c r="AW811" s="34"/>
      <c r="AX811" s="34"/>
      <c r="AY811" s="34"/>
      <c r="AZ811" s="34"/>
      <c r="BA811" s="34"/>
      <c r="BB811" s="34"/>
      <c r="BC811" s="34"/>
    </row>
    <row r="812" spans="1:55" ht="13.2" x14ac:dyDescent="0.25">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c r="AA812" s="34"/>
      <c r="AB812" s="34"/>
      <c r="AC812" s="34"/>
      <c r="AD812" s="34"/>
      <c r="AE812" s="34"/>
      <c r="AF812" s="34"/>
      <c r="AG812" s="34"/>
      <c r="AH812" s="34"/>
      <c r="AI812" s="34"/>
      <c r="AJ812" s="34"/>
      <c r="AK812" s="34"/>
      <c r="AL812" s="34"/>
      <c r="AM812" s="34"/>
      <c r="AN812" s="34"/>
      <c r="AO812" s="34"/>
      <c r="AP812" s="34"/>
      <c r="AQ812" s="34"/>
      <c r="AR812" s="34"/>
      <c r="AS812" s="34"/>
      <c r="AT812" s="34"/>
      <c r="AU812" s="34"/>
      <c r="AV812" s="34"/>
      <c r="AW812" s="34"/>
      <c r="AX812" s="34"/>
      <c r="AY812" s="34"/>
      <c r="AZ812" s="34"/>
      <c r="BA812" s="34"/>
      <c r="BB812" s="34"/>
      <c r="BC812" s="34"/>
    </row>
    <row r="813" spans="1:55" ht="13.2" x14ac:dyDescent="0.25">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c r="AA813" s="34"/>
      <c r="AB813" s="34"/>
      <c r="AC813" s="34"/>
      <c r="AD813" s="34"/>
      <c r="AE813" s="34"/>
      <c r="AF813" s="34"/>
      <c r="AG813" s="34"/>
      <c r="AH813" s="34"/>
      <c r="AI813" s="34"/>
      <c r="AJ813" s="34"/>
      <c r="AK813" s="34"/>
      <c r="AL813" s="34"/>
      <c r="AM813" s="34"/>
      <c r="AN813" s="34"/>
      <c r="AO813" s="34"/>
      <c r="AP813" s="34"/>
      <c r="AQ813" s="34"/>
      <c r="AR813" s="34"/>
      <c r="AS813" s="34"/>
      <c r="AT813" s="34"/>
      <c r="AU813" s="34"/>
      <c r="AV813" s="34"/>
      <c r="AW813" s="34"/>
      <c r="AX813" s="34"/>
      <c r="AY813" s="34"/>
      <c r="AZ813" s="34"/>
      <c r="BA813" s="34"/>
      <c r="BB813" s="34"/>
      <c r="BC813" s="34"/>
    </row>
    <row r="814" spans="1:55" ht="13.2" x14ac:dyDescent="0.25">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c r="AA814" s="34"/>
      <c r="AB814" s="34"/>
      <c r="AC814" s="34"/>
      <c r="AD814" s="34"/>
      <c r="AE814" s="34"/>
      <c r="AF814" s="34"/>
      <c r="AG814" s="34"/>
      <c r="AH814" s="34"/>
      <c r="AI814" s="34"/>
      <c r="AJ814" s="34"/>
      <c r="AK814" s="34"/>
      <c r="AL814" s="34"/>
      <c r="AM814" s="34"/>
      <c r="AN814" s="34"/>
      <c r="AO814" s="34"/>
      <c r="AP814" s="34"/>
      <c r="AQ814" s="34"/>
      <c r="AR814" s="34"/>
      <c r="AS814" s="34"/>
      <c r="AT814" s="34"/>
      <c r="AU814" s="34"/>
      <c r="AV814" s="34"/>
      <c r="AW814" s="34"/>
      <c r="AX814" s="34"/>
      <c r="AY814" s="34"/>
      <c r="AZ814" s="34"/>
      <c r="BA814" s="34"/>
      <c r="BB814" s="34"/>
      <c r="BC814" s="34"/>
    </row>
    <row r="815" spans="1:55" ht="13.2" x14ac:dyDescent="0.2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c r="AA815" s="34"/>
      <c r="AB815" s="34"/>
      <c r="AC815" s="34"/>
      <c r="AD815" s="34"/>
      <c r="AE815" s="34"/>
      <c r="AF815" s="34"/>
      <c r="AG815" s="34"/>
      <c r="AH815" s="34"/>
      <c r="AI815" s="34"/>
      <c r="AJ815" s="34"/>
      <c r="AK815" s="34"/>
      <c r="AL815" s="34"/>
      <c r="AM815" s="34"/>
      <c r="AN815" s="34"/>
      <c r="AO815" s="34"/>
      <c r="AP815" s="34"/>
      <c r="AQ815" s="34"/>
      <c r="AR815" s="34"/>
      <c r="AS815" s="34"/>
      <c r="AT815" s="34"/>
      <c r="AU815" s="34"/>
      <c r="AV815" s="34"/>
      <c r="AW815" s="34"/>
      <c r="AX815" s="34"/>
      <c r="AY815" s="34"/>
      <c r="AZ815" s="34"/>
      <c r="BA815" s="34"/>
      <c r="BB815" s="34"/>
      <c r="BC815" s="34"/>
    </row>
    <row r="816" spans="1:55" ht="13.2" x14ac:dyDescent="0.25">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c r="AA816" s="34"/>
      <c r="AB816" s="34"/>
      <c r="AC816" s="34"/>
      <c r="AD816" s="34"/>
      <c r="AE816" s="34"/>
      <c r="AF816" s="34"/>
      <c r="AG816" s="34"/>
      <c r="AH816" s="34"/>
      <c r="AI816" s="34"/>
      <c r="AJ816" s="34"/>
      <c r="AK816" s="34"/>
      <c r="AL816" s="34"/>
      <c r="AM816" s="34"/>
      <c r="AN816" s="34"/>
      <c r="AO816" s="34"/>
      <c r="AP816" s="34"/>
      <c r="AQ816" s="34"/>
      <c r="AR816" s="34"/>
      <c r="AS816" s="34"/>
      <c r="AT816" s="34"/>
      <c r="AU816" s="34"/>
      <c r="AV816" s="34"/>
      <c r="AW816" s="34"/>
      <c r="AX816" s="34"/>
      <c r="AY816" s="34"/>
      <c r="AZ816" s="34"/>
      <c r="BA816" s="34"/>
      <c r="BB816" s="34"/>
      <c r="BC816" s="34"/>
    </row>
    <row r="817" spans="1:55" ht="13.2" x14ac:dyDescent="0.25">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c r="AA817" s="34"/>
      <c r="AB817" s="34"/>
      <c r="AC817" s="34"/>
      <c r="AD817" s="34"/>
      <c r="AE817" s="34"/>
      <c r="AF817" s="34"/>
      <c r="AG817" s="34"/>
      <c r="AH817" s="34"/>
      <c r="AI817" s="34"/>
      <c r="AJ817" s="34"/>
      <c r="AK817" s="34"/>
      <c r="AL817" s="34"/>
      <c r="AM817" s="34"/>
      <c r="AN817" s="34"/>
      <c r="AO817" s="34"/>
      <c r="AP817" s="34"/>
      <c r="AQ817" s="34"/>
      <c r="AR817" s="34"/>
      <c r="AS817" s="34"/>
      <c r="AT817" s="34"/>
      <c r="AU817" s="34"/>
      <c r="AV817" s="34"/>
      <c r="AW817" s="34"/>
      <c r="AX817" s="34"/>
      <c r="AY817" s="34"/>
      <c r="AZ817" s="34"/>
      <c r="BA817" s="34"/>
      <c r="BB817" s="34"/>
      <c r="BC817" s="34"/>
    </row>
    <row r="818" spans="1:55" ht="13.2" x14ac:dyDescent="0.25">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c r="AA818" s="34"/>
      <c r="AB818" s="34"/>
      <c r="AC818" s="34"/>
      <c r="AD818" s="34"/>
      <c r="AE818" s="34"/>
      <c r="AF818" s="34"/>
      <c r="AG818" s="34"/>
      <c r="AH818" s="34"/>
      <c r="AI818" s="34"/>
      <c r="AJ818" s="34"/>
      <c r="AK818" s="34"/>
      <c r="AL818" s="34"/>
      <c r="AM818" s="34"/>
      <c r="AN818" s="34"/>
      <c r="AO818" s="34"/>
      <c r="AP818" s="34"/>
      <c r="AQ818" s="34"/>
      <c r="AR818" s="34"/>
      <c r="AS818" s="34"/>
      <c r="AT818" s="34"/>
      <c r="AU818" s="34"/>
      <c r="AV818" s="34"/>
      <c r="AW818" s="34"/>
      <c r="AX818" s="34"/>
      <c r="AY818" s="34"/>
      <c r="AZ818" s="34"/>
      <c r="BA818" s="34"/>
      <c r="BB818" s="34"/>
      <c r="BC818" s="34"/>
    </row>
    <row r="819" spans="1:55" ht="13.2" x14ac:dyDescent="0.25">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c r="AA819" s="34"/>
      <c r="AB819" s="34"/>
      <c r="AC819" s="34"/>
      <c r="AD819" s="34"/>
      <c r="AE819" s="34"/>
      <c r="AF819" s="34"/>
      <c r="AG819" s="34"/>
      <c r="AH819" s="34"/>
      <c r="AI819" s="34"/>
      <c r="AJ819" s="34"/>
      <c r="AK819" s="34"/>
      <c r="AL819" s="34"/>
      <c r="AM819" s="34"/>
      <c r="AN819" s="34"/>
      <c r="AO819" s="34"/>
      <c r="AP819" s="34"/>
      <c r="AQ819" s="34"/>
      <c r="AR819" s="34"/>
      <c r="AS819" s="34"/>
      <c r="AT819" s="34"/>
      <c r="AU819" s="34"/>
      <c r="AV819" s="34"/>
      <c r="AW819" s="34"/>
      <c r="AX819" s="34"/>
      <c r="AY819" s="34"/>
      <c r="AZ819" s="34"/>
      <c r="BA819" s="34"/>
      <c r="BB819" s="34"/>
      <c r="BC819" s="34"/>
    </row>
    <row r="820" spans="1:55" ht="13.2" x14ac:dyDescent="0.25">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c r="AA820" s="34"/>
      <c r="AB820" s="34"/>
      <c r="AC820" s="34"/>
      <c r="AD820" s="34"/>
      <c r="AE820" s="34"/>
      <c r="AF820" s="34"/>
      <c r="AG820" s="34"/>
      <c r="AH820" s="34"/>
      <c r="AI820" s="34"/>
      <c r="AJ820" s="34"/>
      <c r="AK820" s="34"/>
      <c r="AL820" s="34"/>
      <c r="AM820" s="34"/>
      <c r="AN820" s="34"/>
      <c r="AO820" s="34"/>
      <c r="AP820" s="34"/>
      <c r="AQ820" s="34"/>
      <c r="AR820" s="34"/>
      <c r="AS820" s="34"/>
      <c r="AT820" s="34"/>
      <c r="AU820" s="34"/>
      <c r="AV820" s="34"/>
      <c r="AW820" s="34"/>
      <c r="AX820" s="34"/>
      <c r="AY820" s="34"/>
      <c r="AZ820" s="34"/>
      <c r="BA820" s="34"/>
      <c r="BB820" s="34"/>
      <c r="BC820" s="34"/>
    </row>
    <row r="821" spans="1:55" ht="13.2" x14ac:dyDescent="0.25">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c r="AA821" s="34"/>
      <c r="AB821" s="34"/>
      <c r="AC821" s="34"/>
      <c r="AD821" s="34"/>
      <c r="AE821" s="34"/>
      <c r="AF821" s="34"/>
      <c r="AG821" s="34"/>
      <c r="AH821" s="34"/>
      <c r="AI821" s="34"/>
      <c r="AJ821" s="34"/>
      <c r="AK821" s="34"/>
      <c r="AL821" s="34"/>
      <c r="AM821" s="34"/>
      <c r="AN821" s="34"/>
      <c r="AO821" s="34"/>
      <c r="AP821" s="34"/>
      <c r="AQ821" s="34"/>
      <c r="AR821" s="34"/>
      <c r="AS821" s="34"/>
      <c r="AT821" s="34"/>
      <c r="AU821" s="34"/>
      <c r="AV821" s="34"/>
      <c r="AW821" s="34"/>
      <c r="AX821" s="34"/>
      <c r="AY821" s="34"/>
      <c r="AZ821" s="34"/>
      <c r="BA821" s="34"/>
      <c r="BB821" s="34"/>
      <c r="BC821" s="34"/>
    </row>
    <row r="822" spans="1:55" ht="13.2" x14ac:dyDescent="0.25">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c r="AA822" s="34"/>
      <c r="AB822" s="34"/>
      <c r="AC822" s="34"/>
      <c r="AD822" s="34"/>
      <c r="AE822" s="34"/>
      <c r="AF822" s="34"/>
      <c r="AG822" s="34"/>
      <c r="AH822" s="34"/>
      <c r="AI822" s="34"/>
      <c r="AJ822" s="34"/>
      <c r="AK822" s="34"/>
      <c r="AL822" s="34"/>
      <c r="AM822" s="34"/>
      <c r="AN822" s="34"/>
      <c r="AO822" s="34"/>
      <c r="AP822" s="34"/>
      <c r="AQ822" s="34"/>
      <c r="AR822" s="34"/>
      <c r="AS822" s="34"/>
      <c r="AT822" s="34"/>
      <c r="AU822" s="34"/>
      <c r="AV822" s="34"/>
      <c r="AW822" s="34"/>
      <c r="AX822" s="34"/>
      <c r="AY822" s="34"/>
      <c r="AZ822" s="34"/>
      <c r="BA822" s="34"/>
      <c r="BB822" s="34"/>
      <c r="BC822" s="34"/>
    </row>
    <row r="823" spans="1:55" ht="13.2" x14ac:dyDescent="0.25">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c r="AA823" s="34"/>
      <c r="AB823" s="34"/>
      <c r="AC823" s="34"/>
      <c r="AD823" s="34"/>
      <c r="AE823" s="34"/>
      <c r="AF823" s="34"/>
      <c r="AG823" s="34"/>
      <c r="AH823" s="34"/>
      <c r="AI823" s="34"/>
      <c r="AJ823" s="34"/>
      <c r="AK823" s="34"/>
      <c r="AL823" s="34"/>
      <c r="AM823" s="34"/>
      <c r="AN823" s="34"/>
      <c r="AO823" s="34"/>
      <c r="AP823" s="34"/>
      <c r="AQ823" s="34"/>
      <c r="AR823" s="34"/>
      <c r="AS823" s="34"/>
      <c r="AT823" s="34"/>
      <c r="AU823" s="34"/>
      <c r="AV823" s="34"/>
      <c r="AW823" s="34"/>
      <c r="AX823" s="34"/>
      <c r="AY823" s="34"/>
      <c r="AZ823" s="34"/>
      <c r="BA823" s="34"/>
      <c r="BB823" s="34"/>
      <c r="BC823" s="34"/>
    </row>
    <row r="824" spans="1:55" ht="13.2" x14ac:dyDescent="0.25">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c r="AA824" s="34"/>
      <c r="AB824" s="34"/>
      <c r="AC824" s="34"/>
      <c r="AD824" s="34"/>
      <c r="AE824" s="34"/>
      <c r="AF824" s="34"/>
      <c r="AG824" s="34"/>
      <c r="AH824" s="34"/>
      <c r="AI824" s="34"/>
      <c r="AJ824" s="34"/>
      <c r="AK824" s="34"/>
      <c r="AL824" s="34"/>
      <c r="AM824" s="34"/>
      <c r="AN824" s="34"/>
      <c r="AO824" s="34"/>
      <c r="AP824" s="34"/>
      <c r="AQ824" s="34"/>
      <c r="AR824" s="34"/>
      <c r="AS824" s="34"/>
      <c r="AT824" s="34"/>
      <c r="AU824" s="34"/>
      <c r="AV824" s="34"/>
      <c r="AW824" s="34"/>
      <c r="AX824" s="34"/>
      <c r="AY824" s="34"/>
      <c r="AZ824" s="34"/>
      <c r="BA824" s="34"/>
      <c r="BB824" s="34"/>
      <c r="BC824" s="34"/>
    </row>
    <row r="825" spans="1:55" ht="13.2" x14ac:dyDescent="0.2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c r="AA825" s="34"/>
      <c r="AB825" s="34"/>
      <c r="AC825" s="34"/>
      <c r="AD825" s="34"/>
      <c r="AE825" s="34"/>
      <c r="AF825" s="34"/>
      <c r="AG825" s="34"/>
      <c r="AH825" s="34"/>
      <c r="AI825" s="34"/>
      <c r="AJ825" s="34"/>
      <c r="AK825" s="34"/>
      <c r="AL825" s="34"/>
      <c r="AM825" s="34"/>
      <c r="AN825" s="34"/>
      <c r="AO825" s="34"/>
      <c r="AP825" s="34"/>
      <c r="AQ825" s="34"/>
      <c r="AR825" s="34"/>
      <c r="AS825" s="34"/>
      <c r="AT825" s="34"/>
      <c r="AU825" s="34"/>
      <c r="AV825" s="34"/>
      <c r="AW825" s="34"/>
      <c r="AX825" s="34"/>
      <c r="AY825" s="34"/>
      <c r="AZ825" s="34"/>
      <c r="BA825" s="34"/>
      <c r="BB825" s="34"/>
      <c r="BC825" s="34"/>
    </row>
    <row r="826" spans="1:55" ht="13.2" x14ac:dyDescent="0.25">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c r="AA826" s="34"/>
      <c r="AB826" s="34"/>
      <c r="AC826" s="34"/>
      <c r="AD826" s="34"/>
      <c r="AE826" s="34"/>
      <c r="AF826" s="34"/>
      <c r="AG826" s="34"/>
      <c r="AH826" s="34"/>
      <c r="AI826" s="34"/>
      <c r="AJ826" s="34"/>
      <c r="AK826" s="34"/>
      <c r="AL826" s="34"/>
      <c r="AM826" s="34"/>
      <c r="AN826" s="34"/>
      <c r="AO826" s="34"/>
      <c r="AP826" s="34"/>
      <c r="AQ826" s="34"/>
      <c r="AR826" s="34"/>
      <c r="AS826" s="34"/>
      <c r="AT826" s="34"/>
      <c r="AU826" s="34"/>
      <c r="AV826" s="34"/>
      <c r="AW826" s="34"/>
      <c r="AX826" s="34"/>
      <c r="AY826" s="34"/>
      <c r="AZ826" s="34"/>
      <c r="BA826" s="34"/>
      <c r="BB826" s="34"/>
      <c r="BC826" s="34"/>
    </row>
    <row r="827" spans="1:55" ht="13.2" x14ac:dyDescent="0.25">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c r="AA827" s="34"/>
      <c r="AB827" s="34"/>
      <c r="AC827" s="34"/>
      <c r="AD827" s="34"/>
      <c r="AE827" s="34"/>
      <c r="AF827" s="34"/>
      <c r="AG827" s="34"/>
      <c r="AH827" s="34"/>
      <c r="AI827" s="34"/>
      <c r="AJ827" s="34"/>
      <c r="AK827" s="34"/>
      <c r="AL827" s="34"/>
      <c r="AM827" s="34"/>
      <c r="AN827" s="34"/>
      <c r="AO827" s="34"/>
      <c r="AP827" s="34"/>
      <c r="AQ827" s="34"/>
      <c r="AR827" s="34"/>
      <c r="AS827" s="34"/>
      <c r="AT827" s="34"/>
      <c r="AU827" s="34"/>
      <c r="AV827" s="34"/>
      <c r="AW827" s="34"/>
      <c r="AX827" s="34"/>
      <c r="AY827" s="34"/>
      <c r="AZ827" s="34"/>
      <c r="BA827" s="34"/>
      <c r="BB827" s="34"/>
      <c r="BC827" s="34"/>
    </row>
    <row r="828" spans="1:55" ht="13.2" x14ac:dyDescent="0.25">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c r="AA828" s="34"/>
      <c r="AB828" s="34"/>
      <c r="AC828" s="34"/>
      <c r="AD828" s="34"/>
      <c r="AE828" s="34"/>
      <c r="AF828" s="34"/>
      <c r="AG828" s="34"/>
      <c r="AH828" s="34"/>
      <c r="AI828" s="34"/>
      <c r="AJ828" s="34"/>
      <c r="AK828" s="34"/>
      <c r="AL828" s="34"/>
      <c r="AM828" s="34"/>
      <c r="AN828" s="34"/>
      <c r="AO828" s="34"/>
      <c r="AP828" s="34"/>
      <c r="AQ828" s="34"/>
      <c r="AR828" s="34"/>
      <c r="AS828" s="34"/>
      <c r="AT828" s="34"/>
      <c r="AU828" s="34"/>
      <c r="AV828" s="34"/>
      <c r="AW828" s="34"/>
      <c r="AX828" s="34"/>
      <c r="AY828" s="34"/>
      <c r="AZ828" s="34"/>
      <c r="BA828" s="34"/>
      <c r="BB828" s="34"/>
      <c r="BC828" s="34"/>
    </row>
    <row r="829" spans="1:55" ht="13.2" x14ac:dyDescent="0.25">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c r="AA829" s="34"/>
      <c r="AB829" s="34"/>
      <c r="AC829" s="34"/>
      <c r="AD829" s="34"/>
      <c r="AE829" s="34"/>
      <c r="AF829" s="34"/>
      <c r="AG829" s="34"/>
      <c r="AH829" s="34"/>
      <c r="AI829" s="34"/>
      <c r="AJ829" s="34"/>
      <c r="AK829" s="34"/>
      <c r="AL829" s="34"/>
      <c r="AM829" s="34"/>
      <c r="AN829" s="34"/>
      <c r="AO829" s="34"/>
      <c r="AP829" s="34"/>
      <c r="AQ829" s="34"/>
      <c r="AR829" s="34"/>
      <c r="AS829" s="34"/>
      <c r="AT829" s="34"/>
      <c r="AU829" s="34"/>
      <c r="AV829" s="34"/>
      <c r="AW829" s="34"/>
      <c r="AX829" s="34"/>
      <c r="AY829" s="34"/>
      <c r="AZ829" s="34"/>
      <c r="BA829" s="34"/>
      <c r="BB829" s="34"/>
      <c r="BC829" s="34"/>
    </row>
    <row r="830" spans="1:55" ht="13.2" x14ac:dyDescent="0.25">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c r="AA830" s="34"/>
      <c r="AB830" s="34"/>
      <c r="AC830" s="34"/>
      <c r="AD830" s="34"/>
      <c r="AE830" s="34"/>
      <c r="AF830" s="34"/>
      <c r="AG830" s="34"/>
      <c r="AH830" s="34"/>
      <c r="AI830" s="34"/>
      <c r="AJ830" s="34"/>
      <c r="AK830" s="34"/>
      <c r="AL830" s="34"/>
      <c r="AM830" s="34"/>
      <c r="AN830" s="34"/>
      <c r="AO830" s="34"/>
      <c r="AP830" s="34"/>
      <c r="AQ830" s="34"/>
      <c r="AR830" s="34"/>
      <c r="AS830" s="34"/>
      <c r="AT830" s="34"/>
      <c r="AU830" s="34"/>
      <c r="AV830" s="34"/>
      <c r="AW830" s="34"/>
      <c r="AX830" s="34"/>
      <c r="AY830" s="34"/>
      <c r="AZ830" s="34"/>
      <c r="BA830" s="34"/>
      <c r="BB830" s="34"/>
      <c r="BC830" s="34"/>
    </row>
    <row r="831" spans="1:55" ht="13.2" x14ac:dyDescent="0.25">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c r="AA831" s="34"/>
      <c r="AB831" s="34"/>
      <c r="AC831" s="34"/>
      <c r="AD831" s="34"/>
      <c r="AE831" s="34"/>
      <c r="AF831" s="34"/>
      <c r="AG831" s="34"/>
      <c r="AH831" s="34"/>
      <c r="AI831" s="34"/>
      <c r="AJ831" s="34"/>
      <c r="AK831" s="34"/>
      <c r="AL831" s="34"/>
      <c r="AM831" s="34"/>
      <c r="AN831" s="34"/>
      <c r="AO831" s="34"/>
      <c r="AP831" s="34"/>
      <c r="AQ831" s="34"/>
      <c r="AR831" s="34"/>
      <c r="AS831" s="34"/>
      <c r="AT831" s="34"/>
      <c r="AU831" s="34"/>
      <c r="AV831" s="34"/>
      <c r="AW831" s="34"/>
      <c r="AX831" s="34"/>
      <c r="AY831" s="34"/>
      <c r="AZ831" s="34"/>
      <c r="BA831" s="34"/>
      <c r="BB831" s="34"/>
      <c r="BC831" s="34"/>
    </row>
    <row r="832" spans="1:55" ht="13.2" x14ac:dyDescent="0.25">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c r="AA832" s="34"/>
      <c r="AB832" s="34"/>
      <c r="AC832" s="34"/>
      <c r="AD832" s="34"/>
      <c r="AE832" s="34"/>
      <c r="AF832" s="34"/>
      <c r="AG832" s="34"/>
      <c r="AH832" s="34"/>
      <c r="AI832" s="34"/>
      <c r="AJ832" s="34"/>
      <c r="AK832" s="34"/>
      <c r="AL832" s="34"/>
      <c r="AM832" s="34"/>
      <c r="AN832" s="34"/>
      <c r="AO832" s="34"/>
      <c r="AP832" s="34"/>
      <c r="AQ832" s="34"/>
      <c r="AR832" s="34"/>
      <c r="AS832" s="34"/>
      <c r="AT832" s="34"/>
      <c r="AU832" s="34"/>
      <c r="AV832" s="34"/>
      <c r="AW832" s="34"/>
      <c r="AX832" s="34"/>
      <c r="AY832" s="34"/>
      <c r="AZ832" s="34"/>
      <c r="BA832" s="34"/>
      <c r="BB832" s="34"/>
      <c r="BC832" s="34"/>
    </row>
    <row r="833" spans="1:55" ht="13.2" x14ac:dyDescent="0.25">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c r="AA833" s="34"/>
      <c r="AB833" s="34"/>
      <c r="AC833" s="34"/>
      <c r="AD833" s="34"/>
      <c r="AE833" s="34"/>
      <c r="AF833" s="34"/>
      <c r="AG833" s="34"/>
      <c r="AH833" s="34"/>
      <c r="AI833" s="34"/>
      <c r="AJ833" s="34"/>
      <c r="AK833" s="34"/>
      <c r="AL833" s="34"/>
      <c r="AM833" s="34"/>
      <c r="AN833" s="34"/>
      <c r="AO833" s="34"/>
      <c r="AP833" s="34"/>
      <c r="AQ833" s="34"/>
      <c r="AR833" s="34"/>
      <c r="AS833" s="34"/>
      <c r="AT833" s="34"/>
      <c r="AU833" s="34"/>
      <c r="AV833" s="34"/>
      <c r="AW833" s="34"/>
      <c r="AX833" s="34"/>
      <c r="AY833" s="34"/>
      <c r="AZ833" s="34"/>
      <c r="BA833" s="34"/>
      <c r="BB833" s="34"/>
      <c r="BC833" s="34"/>
    </row>
    <row r="834" spans="1:55" ht="13.2" x14ac:dyDescent="0.25">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c r="AA834" s="34"/>
      <c r="AB834" s="34"/>
      <c r="AC834" s="34"/>
      <c r="AD834" s="34"/>
      <c r="AE834" s="34"/>
      <c r="AF834" s="34"/>
      <c r="AG834" s="34"/>
      <c r="AH834" s="34"/>
      <c r="AI834" s="34"/>
      <c r="AJ834" s="34"/>
      <c r="AK834" s="34"/>
      <c r="AL834" s="34"/>
      <c r="AM834" s="34"/>
      <c r="AN834" s="34"/>
      <c r="AO834" s="34"/>
      <c r="AP834" s="34"/>
      <c r="AQ834" s="34"/>
      <c r="AR834" s="34"/>
      <c r="AS834" s="34"/>
      <c r="AT834" s="34"/>
      <c r="AU834" s="34"/>
      <c r="AV834" s="34"/>
      <c r="AW834" s="34"/>
      <c r="AX834" s="34"/>
      <c r="AY834" s="34"/>
      <c r="AZ834" s="34"/>
      <c r="BA834" s="34"/>
      <c r="BB834" s="34"/>
      <c r="BC834" s="34"/>
    </row>
    <row r="835" spans="1:55" ht="13.2" x14ac:dyDescent="0.2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c r="AA835" s="34"/>
      <c r="AB835" s="34"/>
      <c r="AC835" s="34"/>
      <c r="AD835" s="34"/>
      <c r="AE835" s="34"/>
      <c r="AF835" s="34"/>
      <c r="AG835" s="34"/>
      <c r="AH835" s="34"/>
      <c r="AI835" s="34"/>
      <c r="AJ835" s="34"/>
      <c r="AK835" s="34"/>
      <c r="AL835" s="34"/>
      <c r="AM835" s="34"/>
      <c r="AN835" s="34"/>
      <c r="AO835" s="34"/>
      <c r="AP835" s="34"/>
      <c r="AQ835" s="34"/>
      <c r="AR835" s="34"/>
      <c r="AS835" s="34"/>
      <c r="AT835" s="34"/>
      <c r="AU835" s="34"/>
      <c r="AV835" s="34"/>
      <c r="AW835" s="34"/>
      <c r="AX835" s="34"/>
      <c r="AY835" s="34"/>
      <c r="AZ835" s="34"/>
      <c r="BA835" s="34"/>
      <c r="BB835" s="34"/>
      <c r="BC835" s="34"/>
    </row>
    <row r="836" spans="1:55" ht="13.2" x14ac:dyDescent="0.25">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c r="AA836" s="34"/>
      <c r="AB836" s="34"/>
      <c r="AC836" s="34"/>
      <c r="AD836" s="34"/>
      <c r="AE836" s="34"/>
      <c r="AF836" s="34"/>
      <c r="AG836" s="34"/>
      <c r="AH836" s="34"/>
      <c r="AI836" s="34"/>
      <c r="AJ836" s="34"/>
      <c r="AK836" s="34"/>
      <c r="AL836" s="34"/>
      <c r="AM836" s="34"/>
      <c r="AN836" s="34"/>
      <c r="AO836" s="34"/>
      <c r="AP836" s="34"/>
      <c r="AQ836" s="34"/>
      <c r="AR836" s="34"/>
      <c r="AS836" s="34"/>
      <c r="AT836" s="34"/>
      <c r="AU836" s="34"/>
      <c r="AV836" s="34"/>
      <c r="AW836" s="34"/>
      <c r="AX836" s="34"/>
      <c r="AY836" s="34"/>
      <c r="AZ836" s="34"/>
      <c r="BA836" s="34"/>
      <c r="BB836" s="34"/>
      <c r="BC836" s="34"/>
    </row>
    <row r="837" spans="1:55" ht="13.2" x14ac:dyDescent="0.25">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c r="AA837" s="34"/>
      <c r="AB837" s="34"/>
      <c r="AC837" s="34"/>
      <c r="AD837" s="34"/>
      <c r="AE837" s="34"/>
      <c r="AF837" s="34"/>
      <c r="AG837" s="34"/>
      <c r="AH837" s="34"/>
      <c r="AI837" s="34"/>
      <c r="AJ837" s="34"/>
      <c r="AK837" s="34"/>
      <c r="AL837" s="34"/>
      <c r="AM837" s="34"/>
      <c r="AN837" s="34"/>
      <c r="AO837" s="34"/>
      <c r="AP837" s="34"/>
      <c r="AQ837" s="34"/>
      <c r="AR837" s="34"/>
      <c r="AS837" s="34"/>
      <c r="AT837" s="34"/>
      <c r="AU837" s="34"/>
      <c r="AV837" s="34"/>
      <c r="AW837" s="34"/>
      <c r="AX837" s="34"/>
      <c r="AY837" s="34"/>
      <c r="AZ837" s="34"/>
      <c r="BA837" s="34"/>
      <c r="BB837" s="34"/>
      <c r="BC837" s="34"/>
    </row>
    <row r="838" spans="1:55" ht="13.2" x14ac:dyDescent="0.25">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c r="AA838" s="34"/>
      <c r="AB838" s="34"/>
      <c r="AC838" s="34"/>
      <c r="AD838" s="34"/>
      <c r="AE838" s="34"/>
      <c r="AF838" s="34"/>
      <c r="AG838" s="34"/>
      <c r="AH838" s="34"/>
      <c r="AI838" s="34"/>
      <c r="AJ838" s="34"/>
      <c r="AK838" s="34"/>
      <c r="AL838" s="34"/>
      <c r="AM838" s="34"/>
      <c r="AN838" s="34"/>
      <c r="AO838" s="34"/>
      <c r="AP838" s="34"/>
      <c r="AQ838" s="34"/>
      <c r="AR838" s="34"/>
      <c r="AS838" s="34"/>
      <c r="AT838" s="34"/>
      <c r="AU838" s="34"/>
      <c r="AV838" s="34"/>
      <c r="AW838" s="34"/>
      <c r="AX838" s="34"/>
      <c r="AY838" s="34"/>
      <c r="AZ838" s="34"/>
      <c r="BA838" s="34"/>
      <c r="BB838" s="34"/>
      <c r="BC838" s="34"/>
    </row>
    <row r="839" spans="1:55" ht="13.2" x14ac:dyDescent="0.25">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c r="AA839" s="34"/>
      <c r="AB839" s="34"/>
      <c r="AC839" s="34"/>
      <c r="AD839" s="34"/>
      <c r="AE839" s="34"/>
      <c r="AF839" s="34"/>
      <c r="AG839" s="34"/>
      <c r="AH839" s="34"/>
      <c r="AI839" s="34"/>
      <c r="AJ839" s="34"/>
      <c r="AK839" s="34"/>
      <c r="AL839" s="34"/>
      <c r="AM839" s="34"/>
      <c r="AN839" s="34"/>
      <c r="AO839" s="34"/>
      <c r="AP839" s="34"/>
      <c r="AQ839" s="34"/>
      <c r="AR839" s="34"/>
      <c r="AS839" s="34"/>
      <c r="AT839" s="34"/>
      <c r="AU839" s="34"/>
      <c r="AV839" s="34"/>
      <c r="AW839" s="34"/>
      <c r="AX839" s="34"/>
      <c r="AY839" s="34"/>
      <c r="AZ839" s="34"/>
      <c r="BA839" s="34"/>
      <c r="BB839" s="34"/>
      <c r="BC839" s="34"/>
    </row>
    <row r="840" spans="1:55" ht="13.2" x14ac:dyDescent="0.25">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c r="AA840" s="34"/>
      <c r="AB840" s="34"/>
      <c r="AC840" s="34"/>
      <c r="AD840" s="34"/>
      <c r="AE840" s="34"/>
      <c r="AF840" s="34"/>
      <c r="AG840" s="34"/>
      <c r="AH840" s="34"/>
      <c r="AI840" s="34"/>
      <c r="AJ840" s="34"/>
      <c r="AK840" s="34"/>
      <c r="AL840" s="34"/>
      <c r="AM840" s="34"/>
      <c r="AN840" s="34"/>
      <c r="AO840" s="34"/>
      <c r="AP840" s="34"/>
      <c r="AQ840" s="34"/>
      <c r="AR840" s="34"/>
      <c r="AS840" s="34"/>
      <c r="AT840" s="34"/>
      <c r="AU840" s="34"/>
      <c r="AV840" s="34"/>
      <c r="AW840" s="34"/>
      <c r="AX840" s="34"/>
      <c r="AY840" s="34"/>
      <c r="AZ840" s="34"/>
      <c r="BA840" s="34"/>
      <c r="BB840" s="34"/>
      <c r="BC840" s="34"/>
    </row>
    <row r="841" spans="1:55" ht="13.2" x14ac:dyDescent="0.25">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c r="AA841" s="34"/>
      <c r="AB841" s="34"/>
      <c r="AC841" s="34"/>
      <c r="AD841" s="34"/>
      <c r="AE841" s="34"/>
      <c r="AF841" s="34"/>
      <c r="AG841" s="34"/>
      <c r="AH841" s="34"/>
      <c r="AI841" s="34"/>
      <c r="AJ841" s="34"/>
      <c r="AK841" s="34"/>
      <c r="AL841" s="34"/>
      <c r="AM841" s="34"/>
      <c r="AN841" s="34"/>
      <c r="AO841" s="34"/>
      <c r="AP841" s="34"/>
      <c r="AQ841" s="34"/>
      <c r="AR841" s="34"/>
      <c r="AS841" s="34"/>
      <c r="AT841" s="34"/>
      <c r="AU841" s="34"/>
      <c r="AV841" s="34"/>
      <c r="AW841" s="34"/>
      <c r="AX841" s="34"/>
      <c r="AY841" s="34"/>
      <c r="AZ841" s="34"/>
      <c r="BA841" s="34"/>
      <c r="BB841" s="34"/>
      <c r="BC841" s="34"/>
    </row>
    <row r="842" spans="1:55" ht="13.2" x14ac:dyDescent="0.25">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c r="AA842" s="34"/>
      <c r="AB842" s="34"/>
      <c r="AC842" s="34"/>
      <c r="AD842" s="34"/>
      <c r="AE842" s="34"/>
      <c r="AF842" s="34"/>
      <c r="AG842" s="34"/>
      <c r="AH842" s="34"/>
      <c r="AI842" s="34"/>
      <c r="AJ842" s="34"/>
      <c r="AK842" s="34"/>
      <c r="AL842" s="34"/>
      <c r="AM842" s="34"/>
      <c r="AN842" s="34"/>
      <c r="AO842" s="34"/>
      <c r="AP842" s="34"/>
      <c r="AQ842" s="34"/>
      <c r="AR842" s="34"/>
      <c r="AS842" s="34"/>
      <c r="AT842" s="34"/>
      <c r="AU842" s="34"/>
      <c r="AV842" s="34"/>
      <c r="AW842" s="34"/>
      <c r="AX842" s="34"/>
      <c r="AY842" s="34"/>
      <c r="AZ842" s="34"/>
      <c r="BA842" s="34"/>
      <c r="BB842" s="34"/>
      <c r="BC842" s="34"/>
    </row>
    <row r="843" spans="1:55" ht="13.2" x14ac:dyDescent="0.25">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c r="AA843" s="34"/>
      <c r="AB843" s="34"/>
      <c r="AC843" s="34"/>
      <c r="AD843" s="34"/>
      <c r="AE843" s="34"/>
      <c r="AF843" s="34"/>
      <c r="AG843" s="34"/>
      <c r="AH843" s="34"/>
      <c r="AI843" s="34"/>
      <c r="AJ843" s="34"/>
      <c r="AK843" s="34"/>
      <c r="AL843" s="34"/>
      <c r="AM843" s="34"/>
      <c r="AN843" s="34"/>
      <c r="AO843" s="34"/>
      <c r="AP843" s="34"/>
      <c r="AQ843" s="34"/>
      <c r="AR843" s="34"/>
      <c r="AS843" s="34"/>
      <c r="AT843" s="34"/>
      <c r="AU843" s="34"/>
      <c r="AV843" s="34"/>
      <c r="AW843" s="34"/>
      <c r="AX843" s="34"/>
      <c r="AY843" s="34"/>
      <c r="AZ843" s="34"/>
      <c r="BA843" s="34"/>
      <c r="BB843" s="34"/>
      <c r="BC843" s="34"/>
    </row>
    <row r="844" spans="1:55" ht="13.2" x14ac:dyDescent="0.25">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c r="AA844" s="34"/>
      <c r="AB844" s="34"/>
      <c r="AC844" s="34"/>
      <c r="AD844" s="34"/>
      <c r="AE844" s="34"/>
      <c r="AF844" s="34"/>
      <c r="AG844" s="34"/>
      <c r="AH844" s="34"/>
      <c r="AI844" s="34"/>
      <c r="AJ844" s="34"/>
      <c r="AK844" s="34"/>
      <c r="AL844" s="34"/>
      <c r="AM844" s="34"/>
      <c r="AN844" s="34"/>
      <c r="AO844" s="34"/>
      <c r="AP844" s="34"/>
      <c r="AQ844" s="34"/>
      <c r="AR844" s="34"/>
      <c r="AS844" s="34"/>
      <c r="AT844" s="34"/>
      <c r="AU844" s="34"/>
      <c r="AV844" s="34"/>
      <c r="AW844" s="34"/>
      <c r="AX844" s="34"/>
      <c r="AY844" s="34"/>
      <c r="AZ844" s="34"/>
      <c r="BA844" s="34"/>
      <c r="BB844" s="34"/>
      <c r="BC844" s="34"/>
    </row>
    <row r="845" spans="1:55" ht="13.2" x14ac:dyDescent="0.2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c r="AA845" s="34"/>
      <c r="AB845" s="34"/>
      <c r="AC845" s="34"/>
      <c r="AD845" s="34"/>
      <c r="AE845" s="34"/>
      <c r="AF845" s="34"/>
      <c r="AG845" s="34"/>
      <c r="AH845" s="34"/>
      <c r="AI845" s="34"/>
      <c r="AJ845" s="34"/>
      <c r="AK845" s="34"/>
      <c r="AL845" s="34"/>
      <c r="AM845" s="34"/>
      <c r="AN845" s="34"/>
      <c r="AO845" s="34"/>
      <c r="AP845" s="34"/>
      <c r="AQ845" s="34"/>
      <c r="AR845" s="34"/>
      <c r="AS845" s="34"/>
      <c r="AT845" s="34"/>
      <c r="AU845" s="34"/>
      <c r="AV845" s="34"/>
      <c r="AW845" s="34"/>
      <c r="AX845" s="34"/>
      <c r="AY845" s="34"/>
      <c r="AZ845" s="34"/>
      <c r="BA845" s="34"/>
      <c r="BB845" s="34"/>
      <c r="BC845" s="34"/>
    </row>
    <row r="846" spans="1:55" ht="13.2" x14ac:dyDescent="0.25">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c r="AA846" s="34"/>
      <c r="AB846" s="34"/>
      <c r="AC846" s="34"/>
      <c r="AD846" s="34"/>
      <c r="AE846" s="34"/>
      <c r="AF846" s="34"/>
      <c r="AG846" s="34"/>
      <c r="AH846" s="34"/>
      <c r="AI846" s="34"/>
      <c r="AJ846" s="34"/>
      <c r="AK846" s="34"/>
      <c r="AL846" s="34"/>
      <c r="AM846" s="34"/>
      <c r="AN846" s="34"/>
      <c r="AO846" s="34"/>
      <c r="AP846" s="34"/>
      <c r="AQ846" s="34"/>
      <c r="AR846" s="34"/>
      <c r="AS846" s="34"/>
      <c r="AT846" s="34"/>
      <c r="AU846" s="34"/>
      <c r="AV846" s="34"/>
      <c r="AW846" s="34"/>
      <c r="AX846" s="34"/>
      <c r="AY846" s="34"/>
      <c r="AZ846" s="34"/>
      <c r="BA846" s="34"/>
      <c r="BB846" s="34"/>
      <c r="BC846" s="34"/>
    </row>
    <row r="847" spans="1:55" ht="13.2" x14ac:dyDescent="0.25">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c r="AA847" s="34"/>
      <c r="AB847" s="34"/>
      <c r="AC847" s="34"/>
      <c r="AD847" s="34"/>
      <c r="AE847" s="34"/>
      <c r="AF847" s="34"/>
      <c r="AG847" s="34"/>
      <c r="AH847" s="34"/>
      <c r="AI847" s="34"/>
      <c r="AJ847" s="34"/>
      <c r="AK847" s="34"/>
      <c r="AL847" s="34"/>
      <c r="AM847" s="34"/>
      <c r="AN847" s="34"/>
      <c r="AO847" s="34"/>
      <c r="AP847" s="34"/>
      <c r="AQ847" s="34"/>
      <c r="AR847" s="34"/>
      <c r="AS847" s="34"/>
      <c r="AT847" s="34"/>
      <c r="AU847" s="34"/>
      <c r="AV847" s="34"/>
      <c r="AW847" s="34"/>
      <c r="AX847" s="34"/>
      <c r="AY847" s="34"/>
      <c r="AZ847" s="34"/>
      <c r="BA847" s="34"/>
      <c r="BB847" s="34"/>
      <c r="BC847" s="34"/>
    </row>
    <row r="848" spans="1:55" ht="13.2" x14ac:dyDescent="0.25">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c r="AA848" s="34"/>
      <c r="AB848" s="34"/>
      <c r="AC848" s="34"/>
      <c r="AD848" s="34"/>
      <c r="AE848" s="34"/>
      <c r="AF848" s="34"/>
      <c r="AG848" s="34"/>
      <c r="AH848" s="34"/>
      <c r="AI848" s="34"/>
      <c r="AJ848" s="34"/>
      <c r="AK848" s="34"/>
      <c r="AL848" s="34"/>
      <c r="AM848" s="34"/>
      <c r="AN848" s="34"/>
      <c r="AO848" s="34"/>
      <c r="AP848" s="34"/>
      <c r="AQ848" s="34"/>
      <c r="AR848" s="34"/>
      <c r="AS848" s="34"/>
      <c r="AT848" s="34"/>
      <c r="AU848" s="34"/>
      <c r="AV848" s="34"/>
      <c r="AW848" s="34"/>
      <c r="AX848" s="34"/>
      <c r="AY848" s="34"/>
      <c r="AZ848" s="34"/>
      <c r="BA848" s="34"/>
      <c r="BB848" s="34"/>
      <c r="BC848" s="34"/>
    </row>
    <row r="849" spans="1:55" ht="13.2" x14ac:dyDescent="0.25">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c r="AA849" s="34"/>
      <c r="AB849" s="34"/>
      <c r="AC849" s="34"/>
      <c r="AD849" s="34"/>
      <c r="AE849" s="34"/>
      <c r="AF849" s="34"/>
      <c r="AG849" s="34"/>
      <c r="AH849" s="34"/>
      <c r="AI849" s="34"/>
      <c r="AJ849" s="34"/>
      <c r="AK849" s="34"/>
      <c r="AL849" s="34"/>
      <c r="AM849" s="34"/>
      <c r="AN849" s="34"/>
      <c r="AO849" s="34"/>
      <c r="AP849" s="34"/>
      <c r="AQ849" s="34"/>
      <c r="AR849" s="34"/>
      <c r="AS849" s="34"/>
      <c r="AT849" s="34"/>
      <c r="AU849" s="34"/>
      <c r="AV849" s="34"/>
      <c r="AW849" s="34"/>
      <c r="AX849" s="34"/>
      <c r="AY849" s="34"/>
      <c r="AZ849" s="34"/>
      <c r="BA849" s="34"/>
      <c r="BB849" s="34"/>
      <c r="BC849" s="34"/>
    </row>
    <row r="850" spans="1:55" ht="13.2" x14ac:dyDescent="0.25">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c r="AA850" s="34"/>
      <c r="AB850" s="34"/>
      <c r="AC850" s="34"/>
      <c r="AD850" s="34"/>
      <c r="AE850" s="34"/>
      <c r="AF850" s="34"/>
      <c r="AG850" s="34"/>
      <c r="AH850" s="34"/>
      <c r="AI850" s="34"/>
      <c r="AJ850" s="34"/>
      <c r="AK850" s="34"/>
      <c r="AL850" s="34"/>
      <c r="AM850" s="34"/>
      <c r="AN850" s="34"/>
      <c r="AO850" s="34"/>
      <c r="AP850" s="34"/>
      <c r="AQ850" s="34"/>
      <c r="AR850" s="34"/>
      <c r="AS850" s="34"/>
      <c r="AT850" s="34"/>
      <c r="AU850" s="34"/>
      <c r="AV850" s="34"/>
      <c r="AW850" s="34"/>
      <c r="AX850" s="34"/>
      <c r="AY850" s="34"/>
      <c r="AZ850" s="34"/>
      <c r="BA850" s="34"/>
      <c r="BB850" s="34"/>
      <c r="BC850" s="34"/>
    </row>
    <row r="851" spans="1:55" ht="13.2" x14ac:dyDescent="0.25">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c r="AA851" s="34"/>
      <c r="AB851" s="34"/>
      <c r="AC851" s="34"/>
      <c r="AD851" s="34"/>
      <c r="AE851" s="34"/>
      <c r="AF851" s="34"/>
      <c r="AG851" s="34"/>
      <c r="AH851" s="34"/>
      <c r="AI851" s="34"/>
      <c r="AJ851" s="34"/>
      <c r="AK851" s="34"/>
      <c r="AL851" s="34"/>
      <c r="AM851" s="34"/>
      <c r="AN851" s="34"/>
      <c r="AO851" s="34"/>
      <c r="AP851" s="34"/>
      <c r="AQ851" s="34"/>
      <c r="AR851" s="34"/>
      <c r="AS851" s="34"/>
      <c r="AT851" s="34"/>
      <c r="AU851" s="34"/>
      <c r="AV851" s="34"/>
      <c r="AW851" s="34"/>
      <c r="AX851" s="34"/>
      <c r="AY851" s="34"/>
      <c r="AZ851" s="34"/>
      <c r="BA851" s="34"/>
      <c r="BB851" s="34"/>
      <c r="BC851" s="34"/>
    </row>
    <row r="852" spans="1:55" ht="13.2" x14ac:dyDescent="0.25">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c r="AA852" s="34"/>
      <c r="AB852" s="34"/>
      <c r="AC852" s="34"/>
      <c r="AD852" s="34"/>
      <c r="AE852" s="34"/>
      <c r="AF852" s="34"/>
      <c r="AG852" s="34"/>
      <c r="AH852" s="34"/>
      <c r="AI852" s="34"/>
      <c r="AJ852" s="34"/>
      <c r="AK852" s="34"/>
      <c r="AL852" s="34"/>
      <c r="AM852" s="34"/>
      <c r="AN852" s="34"/>
      <c r="AO852" s="34"/>
      <c r="AP852" s="34"/>
      <c r="AQ852" s="34"/>
      <c r="AR852" s="34"/>
      <c r="AS852" s="34"/>
      <c r="AT852" s="34"/>
      <c r="AU852" s="34"/>
      <c r="AV852" s="34"/>
      <c r="AW852" s="34"/>
      <c r="AX852" s="34"/>
      <c r="AY852" s="34"/>
      <c r="AZ852" s="34"/>
      <c r="BA852" s="34"/>
      <c r="BB852" s="34"/>
      <c r="BC852" s="34"/>
    </row>
    <row r="853" spans="1:55" ht="13.2" x14ac:dyDescent="0.25">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c r="AA853" s="34"/>
      <c r="AB853" s="34"/>
      <c r="AC853" s="34"/>
      <c r="AD853" s="34"/>
      <c r="AE853" s="34"/>
      <c r="AF853" s="34"/>
      <c r="AG853" s="34"/>
      <c r="AH853" s="34"/>
      <c r="AI853" s="34"/>
      <c r="AJ853" s="34"/>
      <c r="AK853" s="34"/>
      <c r="AL853" s="34"/>
      <c r="AM853" s="34"/>
      <c r="AN853" s="34"/>
      <c r="AO853" s="34"/>
      <c r="AP853" s="34"/>
      <c r="AQ853" s="34"/>
      <c r="AR853" s="34"/>
      <c r="AS853" s="34"/>
      <c r="AT853" s="34"/>
      <c r="AU853" s="34"/>
      <c r="AV853" s="34"/>
      <c r="AW853" s="34"/>
      <c r="AX853" s="34"/>
      <c r="AY853" s="34"/>
      <c r="AZ853" s="34"/>
      <c r="BA853" s="34"/>
      <c r="BB853" s="34"/>
      <c r="BC853" s="34"/>
    </row>
    <row r="854" spans="1:55" ht="13.2" x14ac:dyDescent="0.25">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c r="AA854" s="34"/>
      <c r="AB854" s="34"/>
      <c r="AC854" s="34"/>
      <c r="AD854" s="34"/>
      <c r="AE854" s="34"/>
      <c r="AF854" s="34"/>
      <c r="AG854" s="34"/>
      <c r="AH854" s="34"/>
      <c r="AI854" s="34"/>
      <c r="AJ854" s="34"/>
      <c r="AK854" s="34"/>
      <c r="AL854" s="34"/>
      <c r="AM854" s="34"/>
      <c r="AN854" s="34"/>
      <c r="AO854" s="34"/>
      <c r="AP854" s="34"/>
      <c r="AQ854" s="34"/>
      <c r="AR854" s="34"/>
      <c r="AS854" s="34"/>
      <c r="AT854" s="34"/>
      <c r="AU854" s="34"/>
      <c r="AV854" s="34"/>
      <c r="AW854" s="34"/>
      <c r="AX854" s="34"/>
      <c r="AY854" s="34"/>
      <c r="AZ854" s="34"/>
      <c r="BA854" s="34"/>
      <c r="BB854" s="34"/>
      <c r="BC854" s="34"/>
    </row>
    <row r="855" spans="1:55" ht="13.2" x14ac:dyDescent="0.2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c r="AA855" s="34"/>
      <c r="AB855" s="34"/>
      <c r="AC855" s="34"/>
      <c r="AD855" s="34"/>
      <c r="AE855" s="34"/>
      <c r="AF855" s="34"/>
      <c r="AG855" s="34"/>
      <c r="AH855" s="34"/>
      <c r="AI855" s="34"/>
      <c r="AJ855" s="34"/>
      <c r="AK855" s="34"/>
      <c r="AL855" s="34"/>
      <c r="AM855" s="34"/>
      <c r="AN855" s="34"/>
      <c r="AO855" s="34"/>
      <c r="AP855" s="34"/>
      <c r="AQ855" s="34"/>
      <c r="AR855" s="34"/>
      <c r="AS855" s="34"/>
      <c r="AT855" s="34"/>
      <c r="AU855" s="34"/>
      <c r="AV855" s="34"/>
      <c r="AW855" s="34"/>
      <c r="AX855" s="34"/>
      <c r="AY855" s="34"/>
      <c r="AZ855" s="34"/>
      <c r="BA855" s="34"/>
      <c r="BB855" s="34"/>
      <c r="BC855" s="34"/>
    </row>
    <row r="856" spans="1:55" ht="13.2" x14ac:dyDescent="0.25">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c r="AA856" s="34"/>
      <c r="AB856" s="34"/>
      <c r="AC856" s="34"/>
      <c r="AD856" s="34"/>
      <c r="AE856" s="34"/>
      <c r="AF856" s="34"/>
      <c r="AG856" s="34"/>
      <c r="AH856" s="34"/>
      <c r="AI856" s="34"/>
      <c r="AJ856" s="34"/>
      <c r="AK856" s="34"/>
      <c r="AL856" s="34"/>
      <c r="AM856" s="34"/>
      <c r="AN856" s="34"/>
      <c r="AO856" s="34"/>
      <c r="AP856" s="34"/>
      <c r="AQ856" s="34"/>
      <c r="AR856" s="34"/>
      <c r="AS856" s="34"/>
      <c r="AT856" s="34"/>
      <c r="AU856" s="34"/>
      <c r="AV856" s="34"/>
      <c r="AW856" s="34"/>
      <c r="AX856" s="34"/>
      <c r="AY856" s="34"/>
      <c r="AZ856" s="34"/>
      <c r="BA856" s="34"/>
      <c r="BB856" s="34"/>
      <c r="BC856" s="34"/>
    </row>
    <row r="857" spans="1:55" ht="13.2" x14ac:dyDescent="0.25">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c r="AA857" s="34"/>
      <c r="AB857" s="34"/>
      <c r="AC857" s="34"/>
      <c r="AD857" s="34"/>
      <c r="AE857" s="34"/>
      <c r="AF857" s="34"/>
      <c r="AG857" s="34"/>
      <c r="AH857" s="34"/>
      <c r="AI857" s="34"/>
      <c r="AJ857" s="34"/>
      <c r="AK857" s="34"/>
      <c r="AL857" s="34"/>
      <c r="AM857" s="34"/>
      <c r="AN857" s="34"/>
      <c r="AO857" s="34"/>
      <c r="AP857" s="34"/>
      <c r="AQ857" s="34"/>
      <c r="AR857" s="34"/>
      <c r="AS857" s="34"/>
      <c r="AT857" s="34"/>
      <c r="AU857" s="34"/>
      <c r="AV857" s="34"/>
      <c r="AW857" s="34"/>
      <c r="AX857" s="34"/>
      <c r="AY857" s="34"/>
      <c r="AZ857" s="34"/>
      <c r="BA857" s="34"/>
      <c r="BB857" s="34"/>
      <c r="BC857" s="34"/>
    </row>
    <row r="858" spans="1:55" ht="13.2" x14ac:dyDescent="0.25">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c r="AA858" s="34"/>
      <c r="AB858" s="34"/>
      <c r="AC858" s="34"/>
      <c r="AD858" s="34"/>
      <c r="AE858" s="34"/>
      <c r="AF858" s="34"/>
      <c r="AG858" s="34"/>
      <c r="AH858" s="34"/>
      <c r="AI858" s="34"/>
      <c r="AJ858" s="34"/>
      <c r="AK858" s="34"/>
      <c r="AL858" s="34"/>
      <c r="AM858" s="34"/>
      <c r="AN858" s="34"/>
      <c r="AO858" s="34"/>
      <c r="AP858" s="34"/>
      <c r="AQ858" s="34"/>
      <c r="AR858" s="34"/>
      <c r="AS858" s="34"/>
      <c r="AT858" s="34"/>
      <c r="AU858" s="34"/>
      <c r="AV858" s="34"/>
      <c r="AW858" s="34"/>
      <c r="AX858" s="34"/>
      <c r="AY858" s="34"/>
      <c r="AZ858" s="34"/>
      <c r="BA858" s="34"/>
      <c r="BB858" s="34"/>
      <c r="BC858" s="34"/>
    </row>
    <row r="859" spans="1:55" ht="13.2" x14ac:dyDescent="0.25">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c r="AA859" s="34"/>
      <c r="AB859" s="34"/>
      <c r="AC859" s="34"/>
      <c r="AD859" s="34"/>
      <c r="AE859" s="34"/>
      <c r="AF859" s="34"/>
      <c r="AG859" s="34"/>
      <c r="AH859" s="34"/>
      <c r="AI859" s="34"/>
      <c r="AJ859" s="34"/>
      <c r="AK859" s="34"/>
      <c r="AL859" s="34"/>
      <c r="AM859" s="34"/>
      <c r="AN859" s="34"/>
      <c r="AO859" s="34"/>
      <c r="AP859" s="34"/>
      <c r="AQ859" s="34"/>
      <c r="AR859" s="34"/>
      <c r="AS859" s="34"/>
      <c r="AT859" s="34"/>
      <c r="AU859" s="34"/>
      <c r="AV859" s="34"/>
      <c r="AW859" s="34"/>
      <c r="AX859" s="34"/>
      <c r="AY859" s="34"/>
      <c r="AZ859" s="34"/>
      <c r="BA859" s="34"/>
      <c r="BB859" s="34"/>
      <c r="BC859" s="34"/>
    </row>
    <row r="860" spans="1:55" ht="13.2" x14ac:dyDescent="0.25">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c r="AA860" s="34"/>
      <c r="AB860" s="34"/>
      <c r="AC860" s="34"/>
      <c r="AD860" s="34"/>
      <c r="AE860" s="34"/>
      <c r="AF860" s="34"/>
      <c r="AG860" s="34"/>
      <c r="AH860" s="34"/>
      <c r="AI860" s="34"/>
      <c r="AJ860" s="34"/>
      <c r="AK860" s="34"/>
      <c r="AL860" s="34"/>
      <c r="AM860" s="34"/>
      <c r="AN860" s="34"/>
      <c r="AO860" s="34"/>
      <c r="AP860" s="34"/>
      <c r="AQ860" s="34"/>
      <c r="AR860" s="34"/>
      <c r="AS860" s="34"/>
      <c r="AT860" s="34"/>
      <c r="AU860" s="34"/>
      <c r="AV860" s="34"/>
      <c r="AW860" s="34"/>
      <c r="AX860" s="34"/>
      <c r="AY860" s="34"/>
      <c r="AZ860" s="34"/>
      <c r="BA860" s="34"/>
      <c r="BB860" s="34"/>
      <c r="BC860" s="34"/>
    </row>
    <row r="861" spans="1:55" ht="13.2" x14ac:dyDescent="0.25">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c r="AA861" s="34"/>
      <c r="AB861" s="34"/>
      <c r="AC861" s="34"/>
      <c r="AD861" s="34"/>
      <c r="AE861" s="34"/>
      <c r="AF861" s="34"/>
      <c r="AG861" s="34"/>
      <c r="AH861" s="34"/>
      <c r="AI861" s="34"/>
      <c r="AJ861" s="34"/>
      <c r="AK861" s="34"/>
      <c r="AL861" s="34"/>
      <c r="AM861" s="34"/>
      <c r="AN861" s="34"/>
      <c r="AO861" s="34"/>
      <c r="AP861" s="34"/>
      <c r="AQ861" s="34"/>
      <c r="AR861" s="34"/>
      <c r="AS861" s="34"/>
      <c r="AT861" s="34"/>
      <c r="AU861" s="34"/>
      <c r="AV861" s="34"/>
      <c r="AW861" s="34"/>
      <c r="AX861" s="34"/>
      <c r="AY861" s="34"/>
      <c r="AZ861" s="34"/>
      <c r="BA861" s="34"/>
      <c r="BB861" s="34"/>
      <c r="BC861" s="34"/>
    </row>
    <row r="862" spans="1:55" ht="13.2" x14ac:dyDescent="0.25">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c r="AA862" s="34"/>
      <c r="AB862" s="34"/>
      <c r="AC862" s="34"/>
      <c r="AD862" s="34"/>
      <c r="AE862" s="34"/>
      <c r="AF862" s="34"/>
      <c r="AG862" s="34"/>
      <c r="AH862" s="34"/>
      <c r="AI862" s="34"/>
      <c r="AJ862" s="34"/>
      <c r="AK862" s="34"/>
      <c r="AL862" s="34"/>
      <c r="AM862" s="34"/>
      <c r="AN862" s="34"/>
      <c r="AO862" s="34"/>
      <c r="AP862" s="34"/>
      <c r="AQ862" s="34"/>
      <c r="AR862" s="34"/>
      <c r="AS862" s="34"/>
      <c r="AT862" s="34"/>
      <c r="AU862" s="34"/>
      <c r="AV862" s="34"/>
      <c r="AW862" s="34"/>
      <c r="AX862" s="34"/>
      <c r="AY862" s="34"/>
      <c r="AZ862" s="34"/>
      <c r="BA862" s="34"/>
      <c r="BB862" s="34"/>
      <c r="BC862" s="34"/>
    </row>
    <row r="863" spans="1:55" ht="13.2" x14ac:dyDescent="0.25">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c r="AA863" s="34"/>
      <c r="AB863" s="34"/>
      <c r="AC863" s="34"/>
      <c r="AD863" s="34"/>
      <c r="AE863" s="34"/>
      <c r="AF863" s="34"/>
      <c r="AG863" s="34"/>
      <c r="AH863" s="34"/>
      <c r="AI863" s="34"/>
      <c r="AJ863" s="34"/>
      <c r="AK863" s="34"/>
      <c r="AL863" s="34"/>
      <c r="AM863" s="34"/>
      <c r="AN863" s="34"/>
      <c r="AO863" s="34"/>
      <c r="AP863" s="34"/>
      <c r="AQ863" s="34"/>
      <c r="AR863" s="34"/>
      <c r="AS863" s="34"/>
      <c r="AT863" s="34"/>
      <c r="AU863" s="34"/>
      <c r="AV863" s="34"/>
      <c r="AW863" s="34"/>
      <c r="AX863" s="34"/>
      <c r="AY863" s="34"/>
      <c r="AZ863" s="34"/>
      <c r="BA863" s="34"/>
      <c r="BB863" s="34"/>
      <c r="BC863" s="34"/>
    </row>
    <row r="864" spans="1:55" ht="13.2" x14ac:dyDescent="0.25">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c r="AA864" s="34"/>
      <c r="AB864" s="34"/>
      <c r="AC864" s="34"/>
      <c r="AD864" s="34"/>
      <c r="AE864" s="34"/>
      <c r="AF864" s="34"/>
      <c r="AG864" s="34"/>
      <c r="AH864" s="34"/>
      <c r="AI864" s="34"/>
      <c r="AJ864" s="34"/>
      <c r="AK864" s="34"/>
      <c r="AL864" s="34"/>
      <c r="AM864" s="34"/>
      <c r="AN864" s="34"/>
      <c r="AO864" s="34"/>
      <c r="AP864" s="34"/>
      <c r="AQ864" s="34"/>
      <c r="AR864" s="34"/>
      <c r="AS864" s="34"/>
      <c r="AT864" s="34"/>
      <c r="AU864" s="34"/>
      <c r="AV864" s="34"/>
      <c r="AW864" s="34"/>
      <c r="AX864" s="34"/>
      <c r="AY864" s="34"/>
      <c r="AZ864" s="34"/>
      <c r="BA864" s="34"/>
      <c r="BB864" s="34"/>
      <c r="BC864" s="34"/>
    </row>
    <row r="865" spans="1:55" ht="13.2" x14ac:dyDescent="0.2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c r="AA865" s="34"/>
      <c r="AB865" s="34"/>
      <c r="AC865" s="34"/>
      <c r="AD865" s="34"/>
      <c r="AE865" s="34"/>
      <c r="AF865" s="34"/>
      <c r="AG865" s="34"/>
      <c r="AH865" s="34"/>
      <c r="AI865" s="34"/>
      <c r="AJ865" s="34"/>
      <c r="AK865" s="34"/>
      <c r="AL865" s="34"/>
      <c r="AM865" s="34"/>
      <c r="AN865" s="34"/>
      <c r="AO865" s="34"/>
      <c r="AP865" s="34"/>
      <c r="AQ865" s="34"/>
      <c r="AR865" s="34"/>
      <c r="AS865" s="34"/>
      <c r="AT865" s="34"/>
      <c r="AU865" s="34"/>
      <c r="AV865" s="34"/>
      <c r="AW865" s="34"/>
      <c r="AX865" s="34"/>
      <c r="AY865" s="34"/>
      <c r="AZ865" s="34"/>
      <c r="BA865" s="34"/>
      <c r="BB865" s="34"/>
      <c r="BC865" s="34"/>
    </row>
    <row r="866" spans="1:55" ht="13.2" x14ac:dyDescent="0.25">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c r="AA866" s="34"/>
      <c r="AB866" s="34"/>
      <c r="AC866" s="34"/>
      <c r="AD866" s="34"/>
      <c r="AE866" s="34"/>
      <c r="AF866" s="34"/>
      <c r="AG866" s="34"/>
      <c r="AH866" s="34"/>
      <c r="AI866" s="34"/>
      <c r="AJ866" s="34"/>
      <c r="AK866" s="34"/>
      <c r="AL866" s="34"/>
      <c r="AM866" s="34"/>
      <c r="AN866" s="34"/>
      <c r="AO866" s="34"/>
      <c r="AP866" s="34"/>
      <c r="AQ866" s="34"/>
      <c r="AR866" s="34"/>
      <c r="AS866" s="34"/>
      <c r="AT866" s="34"/>
      <c r="AU866" s="34"/>
      <c r="AV866" s="34"/>
      <c r="AW866" s="34"/>
      <c r="AX866" s="34"/>
      <c r="AY866" s="34"/>
      <c r="AZ866" s="34"/>
      <c r="BA866" s="34"/>
      <c r="BB866" s="34"/>
      <c r="BC866" s="34"/>
    </row>
    <row r="867" spans="1:55" ht="13.2" x14ac:dyDescent="0.25">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c r="AA867" s="34"/>
      <c r="AB867" s="34"/>
      <c r="AC867" s="34"/>
      <c r="AD867" s="34"/>
      <c r="AE867" s="34"/>
      <c r="AF867" s="34"/>
      <c r="AG867" s="34"/>
      <c r="AH867" s="34"/>
      <c r="AI867" s="34"/>
      <c r="AJ867" s="34"/>
      <c r="AK867" s="34"/>
      <c r="AL867" s="34"/>
      <c r="AM867" s="34"/>
      <c r="AN867" s="34"/>
      <c r="AO867" s="34"/>
      <c r="AP867" s="34"/>
      <c r="AQ867" s="34"/>
      <c r="AR867" s="34"/>
      <c r="AS867" s="34"/>
      <c r="AT867" s="34"/>
      <c r="AU867" s="34"/>
      <c r="AV867" s="34"/>
      <c r="AW867" s="34"/>
      <c r="AX867" s="34"/>
      <c r="AY867" s="34"/>
      <c r="AZ867" s="34"/>
      <c r="BA867" s="34"/>
      <c r="BB867" s="34"/>
      <c r="BC867" s="34"/>
    </row>
    <row r="868" spans="1:55" ht="13.2" x14ac:dyDescent="0.25">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c r="AA868" s="34"/>
      <c r="AB868" s="34"/>
      <c r="AC868" s="34"/>
      <c r="AD868" s="34"/>
      <c r="AE868" s="34"/>
      <c r="AF868" s="34"/>
      <c r="AG868" s="34"/>
      <c r="AH868" s="34"/>
      <c r="AI868" s="34"/>
      <c r="AJ868" s="34"/>
      <c r="AK868" s="34"/>
      <c r="AL868" s="34"/>
      <c r="AM868" s="34"/>
      <c r="AN868" s="34"/>
      <c r="AO868" s="34"/>
      <c r="AP868" s="34"/>
      <c r="AQ868" s="34"/>
      <c r="AR868" s="34"/>
      <c r="AS868" s="34"/>
      <c r="AT868" s="34"/>
      <c r="AU868" s="34"/>
      <c r="AV868" s="34"/>
      <c r="AW868" s="34"/>
      <c r="AX868" s="34"/>
      <c r="AY868" s="34"/>
      <c r="AZ868" s="34"/>
      <c r="BA868" s="34"/>
      <c r="BB868" s="34"/>
      <c r="BC868" s="34"/>
    </row>
    <row r="869" spans="1:55" ht="13.2" x14ac:dyDescent="0.25">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c r="AA869" s="34"/>
      <c r="AB869" s="34"/>
      <c r="AC869" s="34"/>
      <c r="AD869" s="34"/>
      <c r="AE869" s="34"/>
      <c r="AF869" s="34"/>
      <c r="AG869" s="34"/>
      <c r="AH869" s="34"/>
      <c r="AI869" s="34"/>
      <c r="AJ869" s="34"/>
      <c r="AK869" s="34"/>
      <c r="AL869" s="34"/>
      <c r="AM869" s="34"/>
      <c r="AN869" s="34"/>
      <c r="AO869" s="34"/>
      <c r="AP869" s="34"/>
      <c r="AQ869" s="34"/>
      <c r="AR869" s="34"/>
      <c r="AS869" s="34"/>
      <c r="AT869" s="34"/>
      <c r="AU869" s="34"/>
      <c r="AV869" s="34"/>
      <c r="AW869" s="34"/>
      <c r="AX869" s="34"/>
      <c r="AY869" s="34"/>
      <c r="AZ869" s="34"/>
      <c r="BA869" s="34"/>
      <c r="BB869" s="34"/>
      <c r="BC869" s="34"/>
    </row>
    <row r="870" spans="1:55" ht="13.2" x14ac:dyDescent="0.25">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c r="AA870" s="34"/>
      <c r="AB870" s="34"/>
      <c r="AC870" s="34"/>
      <c r="AD870" s="34"/>
      <c r="AE870" s="34"/>
      <c r="AF870" s="34"/>
      <c r="AG870" s="34"/>
      <c r="AH870" s="34"/>
      <c r="AI870" s="34"/>
      <c r="AJ870" s="34"/>
      <c r="AK870" s="34"/>
      <c r="AL870" s="34"/>
      <c r="AM870" s="34"/>
      <c r="AN870" s="34"/>
      <c r="AO870" s="34"/>
      <c r="AP870" s="34"/>
      <c r="AQ870" s="34"/>
      <c r="AR870" s="34"/>
      <c r="AS870" s="34"/>
      <c r="AT870" s="34"/>
      <c r="AU870" s="34"/>
      <c r="AV870" s="34"/>
      <c r="AW870" s="34"/>
      <c r="AX870" s="34"/>
      <c r="AY870" s="34"/>
      <c r="AZ870" s="34"/>
      <c r="BA870" s="34"/>
      <c r="BB870" s="34"/>
      <c r="BC870" s="34"/>
    </row>
    <row r="871" spans="1:55" ht="13.2" x14ac:dyDescent="0.25">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c r="AA871" s="34"/>
      <c r="AB871" s="34"/>
      <c r="AC871" s="34"/>
      <c r="AD871" s="34"/>
      <c r="AE871" s="34"/>
      <c r="AF871" s="34"/>
      <c r="AG871" s="34"/>
      <c r="AH871" s="34"/>
      <c r="AI871" s="34"/>
      <c r="AJ871" s="34"/>
      <c r="AK871" s="34"/>
      <c r="AL871" s="34"/>
      <c r="AM871" s="34"/>
      <c r="AN871" s="34"/>
      <c r="AO871" s="34"/>
      <c r="AP871" s="34"/>
      <c r="AQ871" s="34"/>
      <c r="AR871" s="34"/>
      <c r="AS871" s="34"/>
      <c r="AT871" s="34"/>
      <c r="AU871" s="34"/>
      <c r="AV871" s="34"/>
      <c r="AW871" s="34"/>
      <c r="AX871" s="34"/>
      <c r="AY871" s="34"/>
      <c r="AZ871" s="34"/>
      <c r="BA871" s="34"/>
      <c r="BB871" s="34"/>
      <c r="BC871" s="34"/>
    </row>
    <row r="872" spans="1:55" ht="13.2" x14ac:dyDescent="0.25">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c r="AA872" s="34"/>
      <c r="AB872" s="34"/>
      <c r="AC872" s="34"/>
      <c r="AD872" s="34"/>
      <c r="AE872" s="34"/>
      <c r="AF872" s="34"/>
      <c r="AG872" s="34"/>
      <c r="AH872" s="34"/>
      <c r="AI872" s="34"/>
      <c r="AJ872" s="34"/>
      <c r="AK872" s="34"/>
      <c r="AL872" s="34"/>
      <c r="AM872" s="34"/>
      <c r="AN872" s="34"/>
      <c r="AO872" s="34"/>
      <c r="AP872" s="34"/>
      <c r="AQ872" s="34"/>
      <c r="AR872" s="34"/>
      <c r="AS872" s="34"/>
      <c r="AT872" s="34"/>
      <c r="AU872" s="34"/>
      <c r="AV872" s="34"/>
      <c r="AW872" s="34"/>
      <c r="AX872" s="34"/>
      <c r="AY872" s="34"/>
      <c r="AZ872" s="34"/>
      <c r="BA872" s="34"/>
      <c r="BB872" s="34"/>
      <c r="BC872" s="34"/>
    </row>
    <row r="873" spans="1:55" ht="13.2" x14ac:dyDescent="0.25">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c r="AA873" s="34"/>
      <c r="AB873" s="34"/>
      <c r="AC873" s="34"/>
      <c r="AD873" s="34"/>
      <c r="AE873" s="34"/>
      <c r="AF873" s="34"/>
      <c r="AG873" s="34"/>
      <c r="AH873" s="34"/>
      <c r="AI873" s="34"/>
      <c r="AJ873" s="34"/>
      <c r="AK873" s="34"/>
      <c r="AL873" s="34"/>
      <c r="AM873" s="34"/>
      <c r="AN873" s="34"/>
      <c r="AO873" s="34"/>
      <c r="AP873" s="34"/>
      <c r="AQ873" s="34"/>
      <c r="AR873" s="34"/>
      <c r="AS873" s="34"/>
      <c r="AT873" s="34"/>
      <c r="AU873" s="34"/>
      <c r="AV873" s="34"/>
      <c r="AW873" s="34"/>
      <c r="AX873" s="34"/>
      <c r="AY873" s="34"/>
      <c r="AZ873" s="34"/>
      <c r="BA873" s="34"/>
      <c r="BB873" s="34"/>
      <c r="BC873" s="34"/>
    </row>
    <row r="874" spans="1:55" ht="13.2" x14ac:dyDescent="0.25">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c r="AA874" s="34"/>
      <c r="AB874" s="34"/>
      <c r="AC874" s="34"/>
      <c r="AD874" s="34"/>
      <c r="AE874" s="34"/>
      <c r="AF874" s="34"/>
      <c r="AG874" s="34"/>
      <c r="AH874" s="34"/>
      <c r="AI874" s="34"/>
      <c r="AJ874" s="34"/>
      <c r="AK874" s="34"/>
      <c r="AL874" s="34"/>
      <c r="AM874" s="34"/>
      <c r="AN874" s="34"/>
      <c r="AO874" s="34"/>
      <c r="AP874" s="34"/>
      <c r="AQ874" s="34"/>
      <c r="AR874" s="34"/>
      <c r="AS874" s="34"/>
      <c r="AT874" s="34"/>
      <c r="AU874" s="34"/>
      <c r="AV874" s="34"/>
      <c r="AW874" s="34"/>
      <c r="AX874" s="34"/>
      <c r="AY874" s="34"/>
      <c r="AZ874" s="34"/>
      <c r="BA874" s="34"/>
      <c r="BB874" s="34"/>
      <c r="BC874" s="34"/>
    </row>
    <row r="875" spans="1:55" ht="13.2" x14ac:dyDescent="0.2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c r="AA875" s="34"/>
      <c r="AB875" s="34"/>
      <c r="AC875" s="34"/>
      <c r="AD875" s="34"/>
      <c r="AE875" s="34"/>
      <c r="AF875" s="34"/>
      <c r="AG875" s="34"/>
      <c r="AH875" s="34"/>
      <c r="AI875" s="34"/>
      <c r="AJ875" s="34"/>
      <c r="AK875" s="34"/>
      <c r="AL875" s="34"/>
      <c r="AM875" s="34"/>
      <c r="AN875" s="34"/>
      <c r="AO875" s="34"/>
      <c r="AP875" s="34"/>
      <c r="AQ875" s="34"/>
      <c r="AR875" s="34"/>
      <c r="AS875" s="34"/>
      <c r="AT875" s="34"/>
      <c r="AU875" s="34"/>
      <c r="AV875" s="34"/>
      <c r="AW875" s="34"/>
      <c r="AX875" s="34"/>
      <c r="AY875" s="34"/>
      <c r="AZ875" s="34"/>
      <c r="BA875" s="34"/>
      <c r="BB875" s="34"/>
      <c r="BC875" s="34"/>
    </row>
    <row r="876" spans="1:55" ht="13.2" x14ac:dyDescent="0.25">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c r="AA876" s="34"/>
      <c r="AB876" s="34"/>
      <c r="AC876" s="34"/>
      <c r="AD876" s="34"/>
      <c r="AE876" s="34"/>
      <c r="AF876" s="34"/>
      <c r="AG876" s="34"/>
      <c r="AH876" s="34"/>
      <c r="AI876" s="34"/>
      <c r="AJ876" s="34"/>
      <c r="AK876" s="34"/>
      <c r="AL876" s="34"/>
      <c r="AM876" s="34"/>
      <c r="AN876" s="34"/>
      <c r="AO876" s="34"/>
      <c r="AP876" s="34"/>
      <c r="AQ876" s="34"/>
      <c r="AR876" s="34"/>
      <c r="AS876" s="34"/>
      <c r="AT876" s="34"/>
      <c r="AU876" s="34"/>
      <c r="AV876" s="34"/>
      <c r="AW876" s="34"/>
      <c r="AX876" s="34"/>
      <c r="AY876" s="34"/>
      <c r="AZ876" s="34"/>
      <c r="BA876" s="34"/>
      <c r="BB876" s="34"/>
      <c r="BC876" s="34"/>
    </row>
    <row r="877" spans="1:55" ht="13.2" x14ac:dyDescent="0.25">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c r="AA877" s="34"/>
      <c r="AB877" s="34"/>
      <c r="AC877" s="34"/>
      <c r="AD877" s="34"/>
      <c r="AE877" s="34"/>
      <c r="AF877" s="34"/>
      <c r="AG877" s="34"/>
      <c r="AH877" s="34"/>
      <c r="AI877" s="34"/>
      <c r="AJ877" s="34"/>
      <c r="AK877" s="34"/>
      <c r="AL877" s="34"/>
      <c r="AM877" s="34"/>
      <c r="AN877" s="34"/>
      <c r="AO877" s="34"/>
      <c r="AP877" s="34"/>
      <c r="AQ877" s="34"/>
      <c r="AR877" s="34"/>
      <c r="AS877" s="34"/>
      <c r="AT877" s="34"/>
      <c r="AU877" s="34"/>
      <c r="AV877" s="34"/>
      <c r="AW877" s="34"/>
      <c r="AX877" s="34"/>
      <c r="AY877" s="34"/>
      <c r="AZ877" s="34"/>
      <c r="BA877" s="34"/>
      <c r="BB877" s="34"/>
      <c r="BC877" s="34"/>
    </row>
    <row r="878" spans="1:55" ht="13.2" x14ac:dyDescent="0.25">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c r="AA878" s="34"/>
      <c r="AB878" s="34"/>
      <c r="AC878" s="34"/>
      <c r="AD878" s="34"/>
      <c r="AE878" s="34"/>
      <c r="AF878" s="34"/>
      <c r="AG878" s="34"/>
      <c r="AH878" s="34"/>
      <c r="AI878" s="34"/>
      <c r="AJ878" s="34"/>
      <c r="AK878" s="34"/>
      <c r="AL878" s="34"/>
      <c r="AM878" s="34"/>
      <c r="AN878" s="34"/>
      <c r="AO878" s="34"/>
      <c r="AP878" s="34"/>
      <c r="AQ878" s="34"/>
      <c r="AR878" s="34"/>
      <c r="AS878" s="34"/>
      <c r="AT878" s="34"/>
      <c r="AU878" s="34"/>
      <c r="AV878" s="34"/>
      <c r="AW878" s="34"/>
      <c r="AX878" s="34"/>
      <c r="AY878" s="34"/>
      <c r="AZ878" s="34"/>
      <c r="BA878" s="34"/>
      <c r="BB878" s="34"/>
      <c r="BC878" s="34"/>
    </row>
    <row r="879" spans="1:55" ht="13.2" x14ac:dyDescent="0.25">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c r="AA879" s="34"/>
      <c r="AB879" s="34"/>
      <c r="AC879" s="34"/>
      <c r="AD879" s="34"/>
      <c r="AE879" s="34"/>
      <c r="AF879" s="34"/>
      <c r="AG879" s="34"/>
      <c r="AH879" s="34"/>
      <c r="AI879" s="34"/>
      <c r="AJ879" s="34"/>
      <c r="AK879" s="34"/>
      <c r="AL879" s="34"/>
      <c r="AM879" s="34"/>
      <c r="AN879" s="34"/>
      <c r="AO879" s="34"/>
      <c r="AP879" s="34"/>
      <c r="AQ879" s="34"/>
      <c r="AR879" s="34"/>
      <c r="AS879" s="34"/>
      <c r="AT879" s="34"/>
      <c r="AU879" s="34"/>
      <c r="AV879" s="34"/>
      <c r="AW879" s="34"/>
      <c r="AX879" s="34"/>
      <c r="AY879" s="34"/>
      <c r="AZ879" s="34"/>
      <c r="BA879" s="34"/>
      <c r="BB879" s="34"/>
      <c r="BC879" s="34"/>
    </row>
    <row r="880" spans="1:55" ht="13.2" x14ac:dyDescent="0.25">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c r="AA880" s="34"/>
      <c r="AB880" s="34"/>
      <c r="AC880" s="34"/>
      <c r="AD880" s="34"/>
      <c r="AE880" s="34"/>
      <c r="AF880" s="34"/>
      <c r="AG880" s="34"/>
      <c r="AH880" s="34"/>
      <c r="AI880" s="34"/>
      <c r="AJ880" s="34"/>
      <c r="AK880" s="34"/>
      <c r="AL880" s="34"/>
      <c r="AM880" s="34"/>
      <c r="AN880" s="34"/>
      <c r="AO880" s="34"/>
      <c r="AP880" s="34"/>
      <c r="AQ880" s="34"/>
      <c r="AR880" s="34"/>
      <c r="AS880" s="34"/>
      <c r="AT880" s="34"/>
      <c r="AU880" s="34"/>
      <c r="AV880" s="34"/>
      <c r="AW880" s="34"/>
      <c r="AX880" s="34"/>
      <c r="AY880" s="34"/>
      <c r="AZ880" s="34"/>
      <c r="BA880" s="34"/>
      <c r="BB880" s="34"/>
      <c r="BC880" s="34"/>
    </row>
    <row r="881" spans="1:55" ht="13.2" x14ac:dyDescent="0.25">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c r="AA881" s="34"/>
      <c r="AB881" s="34"/>
      <c r="AC881" s="34"/>
      <c r="AD881" s="34"/>
      <c r="AE881" s="34"/>
      <c r="AF881" s="34"/>
      <c r="AG881" s="34"/>
      <c r="AH881" s="34"/>
      <c r="AI881" s="34"/>
      <c r="AJ881" s="34"/>
      <c r="AK881" s="34"/>
      <c r="AL881" s="34"/>
      <c r="AM881" s="34"/>
      <c r="AN881" s="34"/>
      <c r="AO881" s="34"/>
      <c r="AP881" s="34"/>
      <c r="AQ881" s="34"/>
      <c r="AR881" s="34"/>
      <c r="AS881" s="34"/>
      <c r="AT881" s="34"/>
      <c r="AU881" s="34"/>
      <c r="AV881" s="34"/>
      <c r="AW881" s="34"/>
      <c r="AX881" s="34"/>
      <c r="AY881" s="34"/>
      <c r="AZ881" s="34"/>
      <c r="BA881" s="34"/>
      <c r="BB881" s="34"/>
      <c r="BC881" s="34"/>
    </row>
    <row r="882" spans="1:55" ht="13.2" x14ac:dyDescent="0.25">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c r="AA882" s="34"/>
      <c r="AB882" s="34"/>
      <c r="AC882" s="34"/>
      <c r="AD882" s="34"/>
      <c r="AE882" s="34"/>
      <c r="AF882" s="34"/>
      <c r="AG882" s="34"/>
      <c r="AH882" s="34"/>
      <c r="AI882" s="34"/>
      <c r="AJ882" s="34"/>
      <c r="AK882" s="34"/>
      <c r="AL882" s="34"/>
      <c r="AM882" s="34"/>
      <c r="AN882" s="34"/>
      <c r="AO882" s="34"/>
      <c r="AP882" s="34"/>
      <c r="AQ882" s="34"/>
      <c r="AR882" s="34"/>
      <c r="AS882" s="34"/>
      <c r="AT882" s="34"/>
      <c r="AU882" s="34"/>
      <c r="AV882" s="34"/>
      <c r="AW882" s="34"/>
      <c r="AX882" s="34"/>
      <c r="AY882" s="34"/>
      <c r="AZ882" s="34"/>
      <c r="BA882" s="34"/>
      <c r="BB882" s="34"/>
      <c r="BC882" s="34"/>
    </row>
    <row r="883" spans="1:55" ht="13.2" x14ac:dyDescent="0.25">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c r="AA883" s="34"/>
      <c r="AB883" s="34"/>
      <c r="AC883" s="34"/>
      <c r="AD883" s="34"/>
      <c r="AE883" s="34"/>
      <c r="AF883" s="34"/>
      <c r="AG883" s="34"/>
      <c r="AH883" s="34"/>
      <c r="AI883" s="34"/>
      <c r="AJ883" s="34"/>
      <c r="AK883" s="34"/>
      <c r="AL883" s="34"/>
      <c r="AM883" s="34"/>
      <c r="AN883" s="34"/>
      <c r="AO883" s="34"/>
      <c r="AP883" s="34"/>
      <c r="AQ883" s="34"/>
      <c r="AR883" s="34"/>
      <c r="AS883" s="34"/>
      <c r="AT883" s="34"/>
      <c r="AU883" s="34"/>
      <c r="AV883" s="34"/>
      <c r="AW883" s="34"/>
      <c r="AX883" s="34"/>
      <c r="AY883" s="34"/>
      <c r="AZ883" s="34"/>
      <c r="BA883" s="34"/>
      <c r="BB883" s="34"/>
      <c r="BC883" s="34"/>
    </row>
    <row r="884" spans="1:55" ht="13.2" x14ac:dyDescent="0.25">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c r="AA884" s="34"/>
      <c r="AB884" s="34"/>
      <c r="AC884" s="34"/>
      <c r="AD884" s="34"/>
      <c r="AE884" s="34"/>
      <c r="AF884" s="34"/>
      <c r="AG884" s="34"/>
      <c r="AH884" s="34"/>
      <c r="AI884" s="34"/>
      <c r="AJ884" s="34"/>
      <c r="AK884" s="34"/>
      <c r="AL884" s="34"/>
      <c r="AM884" s="34"/>
      <c r="AN884" s="34"/>
      <c r="AO884" s="34"/>
      <c r="AP884" s="34"/>
      <c r="AQ884" s="34"/>
      <c r="AR884" s="34"/>
      <c r="AS884" s="34"/>
      <c r="AT884" s="34"/>
      <c r="AU884" s="34"/>
      <c r="AV884" s="34"/>
      <c r="AW884" s="34"/>
      <c r="AX884" s="34"/>
      <c r="AY884" s="34"/>
      <c r="AZ884" s="34"/>
      <c r="BA884" s="34"/>
      <c r="BB884" s="34"/>
      <c r="BC884" s="34"/>
    </row>
    <row r="885" spans="1:55" ht="13.2" x14ac:dyDescent="0.2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c r="AA885" s="34"/>
      <c r="AB885" s="34"/>
      <c r="AC885" s="34"/>
      <c r="AD885" s="34"/>
      <c r="AE885" s="34"/>
      <c r="AF885" s="34"/>
      <c r="AG885" s="34"/>
      <c r="AH885" s="34"/>
      <c r="AI885" s="34"/>
      <c r="AJ885" s="34"/>
      <c r="AK885" s="34"/>
      <c r="AL885" s="34"/>
      <c r="AM885" s="34"/>
      <c r="AN885" s="34"/>
      <c r="AO885" s="34"/>
      <c r="AP885" s="34"/>
      <c r="AQ885" s="34"/>
      <c r="AR885" s="34"/>
      <c r="AS885" s="34"/>
      <c r="AT885" s="34"/>
      <c r="AU885" s="34"/>
      <c r="AV885" s="34"/>
      <c r="AW885" s="34"/>
      <c r="AX885" s="34"/>
      <c r="AY885" s="34"/>
      <c r="AZ885" s="34"/>
      <c r="BA885" s="34"/>
      <c r="BB885" s="34"/>
      <c r="BC885" s="34"/>
    </row>
    <row r="886" spans="1:55" ht="13.2" x14ac:dyDescent="0.25">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c r="AA886" s="34"/>
      <c r="AB886" s="34"/>
      <c r="AC886" s="34"/>
      <c r="AD886" s="34"/>
      <c r="AE886" s="34"/>
      <c r="AF886" s="34"/>
      <c r="AG886" s="34"/>
      <c r="AH886" s="34"/>
      <c r="AI886" s="34"/>
      <c r="AJ886" s="34"/>
      <c r="AK886" s="34"/>
      <c r="AL886" s="34"/>
      <c r="AM886" s="34"/>
      <c r="AN886" s="34"/>
      <c r="AO886" s="34"/>
      <c r="AP886" s="34"/>
      <c r="AQ886" s="34"/>
      <c r="AR886" s="34"/>
      <c r="AS886" s="34"/>
      <c r="AT886" s="34"/>
      <c r="AU886" s="34"/>
      <c r="AV886" s="34"/>
      <c r="AW886" s="34"/>
      <c r="AX886" s="34"/>
      <c r="AY886" s="34"/>
      <c r="AZ886" s="34"/>
      <c r="BA886" s="34"/>
      <c r="BB886" s="34"/>
      <c r="BC886" s="34"/>
    </row>
    <row r="887" spans="1:55" ht="13.2" x14ac:dyDescent="0.25">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c r="AA887" s="34"/>
      <c r="AB887" s="34"/>
      <c r="AC887" s="34"/>
      <c r="AD887" s="34"/>
      <c r="AE887" s="34"/>
      <c r="AF887" s="34"/>
      <c r="AG887" s="34"/>
      <c r="AH887" s="34"/>
      <c r="AI887" s="34"/>
      <c r="AJ887" s="34"/>
      <c r="AK887" s="34"/>
      <c r="AL887" s="34"/>
      <c r="AM887" s="34"/>
      <c r="AN887" s="34"/>
      <c r="AO887" s="34"/>
      <c r="AP887" s="34"/>
      <c r="AQ887" s="34"/>
      <c r="AR887" s="34"/>
      <c r="AS887" s="34"/>
      <c r="AT887" s="34"/>
      <c r="AU887" s="34"/>
      <c r="AV887" s="34"/>
      <c r="AW887" s="34"/>
      <c r="AX887" s="34"/>
      <c r="AY887" s="34"/>
      <c r="AZ887" s="34"/>
      <c r="BA887" s="34"/>
      <c r="BB887" s="34"/>
      <c r="BC887" s="34"/>
    </row>
    <row r="888" spans="1:55" ht="13.2" x14ac:dyDescent="0.25">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c r="AA888" s="34"/>
      <c r="AB888" s="34"/>
      <c r="AC888" s="34"/>
      <c r="AD888" s="34"/>
      <c r="AE888" s="34"/>
      <c r="AF888" s="34"/>
      <c r="AG888" s="34"/>
      <c r="AH888" s="34"/>
      <c r="AI888" s="34"/>
      <c r="AJ888" s="34"/>
      <c r="AK888" s="34"/>
      <c r="AL888" s="34"/>
      <c r="AM888" s="34"/>
      <c r="AN888" s="34"/>
      <c r="AO888" s="34"/>
      <c r="AP888" s="34"/>
      <c r="AQ888" s="34"/>
      <c r="AR888" s="34"/>
      <c r="AS888" s="34"/>
      <c r="AT888" s="34"/>
      <c r="AU888" s="34"/>
      <c r="AV888" s="34"/>
      <c r="AW888" s="34"/>
      <c r="AX888" s="34"/>
      <c r="AY888" s="34"/>
      <c r="AZ888" s="34"/>
      <c r="BA888" s="34"/>
      <c r="BB888" s="34"/>
      <c r="BC888" s="34"/>
    </row>
    <row r="889" spans="1:55" ht="13.2" x14ac:dyDescent="0.25">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c r="AA889" s="34"/>
      <c r="AB889" s="34"/>
      <c r="AC889" s="34"/>
      <c r="AD889" s="34"/>
      <c r="AE889" s="34"/>
      <c r="AF889" s="34"/>
      <c r="AG889" s="34"/>
      <c r="AH889" s="34"/>
      <c r="AI889" s="34"/>
      <c r="AJ889" s="34"/>
      <c r="AK889" s="34"/>
      <c r="AL889" s="34"/>
      <c r="AM889" s="34"/>
      <c r="AN889" s="34"/>
      <c r="AO889" s="34"/>
      <c r="AP889" s="34"/>
      <c r="AQ889" s="34"/>
      <c r="AR889" s="34"/>
      <c r="AS889" s="34"/>
      <c r="AT889" s="34"/>
      <c r="AU889" s="34"/>
      <c r="AV889" s="34"/>
      <c r="AW889" s="34"/>
      <c r="AX889" s="34"/>
      <c r="AY889" s="34"/>
      <c r="AZ889" s="34"/>
      <c r="BA889" s="34"/>
      <c r="BB889" s="34"/>
      <c r="BC889" s="34"/>
    </row>
    <row r="890" spans="1:55" ht="13.2" x14ac:dyDescent="0.25">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c r="AA890" s="34"/>
      <c r="AB890" s="34"/>
      <c r="AC890" s="34"/>
      <c r="AD890" s="34"/>
      <c r="AE890" s="34"/>
      <c r="AF890" s="34"/>
      <c r="AG890" s="34"/>
      <c r="AH890" s="34"/>
      <c r="AI890" s="34"/>
      <c r="AJ890" s="34"/>
      <c r="AK890" s="34"/>
      <c r="AL890" s="34"/>
      <c r="AM890" s="34"/>
      <c r="AN890" s="34"/>
      <c r="AO890" s="34"/>
      <c r="AP890" s="34"/>
      <c r="AQ890" s="34"/>
      <c r="AR890" s="34"/>
      <c r="AS890" s="34"/>
      <c r="AT890" s="34"/>
      <c r="AU890" s="34"/>
      <c r="AV890" s="34"/>
      <c r="AW890" s="34"/>
      <c r="AX890" s="34"/>
      <c r="AY890" s="34"/>
      <c r="AZ890" s="34"/>
      <c r="BA890" s="34"/>
      <c r="BB890" s="34"/>
      <c r="BC890" s="34"/>
    </row>
    <row r="891" spans="1:55" ht="13.2" x14ac:dyDescent="0.25">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c r="AA891" s="34"/>
      <c r="AB891" s="34"/>
      <c r="AC891" s="34"/>
      <c r="AD891" s="34"/>
      <c r="AE891" s="34"/>
      <c r="AF891" s="34"/>
      <c r="AG891" s="34"/>
      <c r="AH891" s="34"/>
      <c r="AI891" s="34"/>
      <c r="AJ891" s="34"/>
      <c r="AK891" s="34"/>
      <c r="AL891" s="34"/>
      <c r="AM891" s="34"/>
      <c r="AN891" s="34"/>
      <c r="AO891" s="34"/>
      <c r="AP891" s="34"/>
      <c r="AQ891" s="34"/>
      <c r="AR891" s="34"/>
      <c r="AS891" s="34"/>
      <c r="AT891" s="34"/>
      <c r="AU891" s="34"/>
      <c r="AV891" s="34"/>
      <c r="AW891" s="34"/>
      <c r="AX891" s="34"/>
      <c r="AY891" s="34"/>
      <c r="AZ891" s="34"/>
      <c r="BA891" s="34"/>
      <c r="BB891" s="34"/>
      <c r="BC891" s="34"/>
    </row>
    <row r="892" spans="1:55" ht="13.2" x14ac:dyDescent="0.25">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c r="AA892" s="34"/>
      <c r="AB892" s="34"/>
      <c r="AC892" s="34"/>
      <c r="AD892" s="34"/>
      <c r="AE892" s="34"/>
      <c r="AF892" s="34"/>
      <c r="AG892" s="34"/>
      <c r="AH892" s="34"/>
      <c r="AI892" s="34"/>
      <c r="AJ892" s="34"/>
      <c r="AK892" s="34"/>
      <c r="AL892" s="34"/>
      <c r="AM892" s="34"/>
      <c r="AN892" s="34"/>
      <c r="AO892" s="34"/>
      <c r="AP892" s="34"/>
      <c r="AQ892" s="34"/>
      <c r="AR892" s="34"/>
      <c r="AS892" s="34"/>
      <c r="AT892" s="34"/>
      <c r="AU892" s="34"/>
      <c r="AV892" s="34"/>
      <c r="AW892" s="34"/>
      <c r="AX892" s="34"/>
      <c r="AY892" s="34"/>
      <c r="AZ892" s="34"/>
      <c r="BA892" s="34"/>
      <c r="BB892" s="34"/>
      <c r="BC892" s="34"/>
    </row>
    <row r="893" spans="1:55" ht="13.2" x14ac:dyDescent="0.25">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c r="AA893" s="34"/>
      <c r="AB893" s="34"/>
      <c r="AC893" s="34"/>
      <c r="AD893" s="34"/>
      <c r="AE893" s="34"/>
      <c r="AF893" s="34"/>
      <c r="AG893" s="34"/>
      <c r="AH893" s="34"/>
      <c r="AI893" s="34"/>
      <c r="AJ893" s="34"/>
      <c r="AK893" s="34"/>
      <c r="AL893" s="34"/>
      <c r="AM893" s="34"/>
      <c r="AN893" s="34"/>
      <c r="AO893" s="34"/>
      <c r="AP893" s="34"/>
      <c r="AQ893" s="34"/>
      <c r="AR893" s="34"/>
      <c r="AS893" s="34"/>
      <c r="AT893" s="34"/>
      <c r="AU893" s="34"/>
      <c r="AV893" s="34"/>
      <c r="AW893" s="34"/>
      <c r="AX893" s="34"/>
      <c r="AY893" s="34"/>
      <c r="AZ893" s="34"/>
      <c r="BA893" s="34"/>
      <c r="BB893" s="34"/>
      <c r="BC893" s="34"/>
    </row>
    <row r="894" spans="1:55" ht="13.2" x14ac:dyDescent="0.25">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c r="AA894" s="34"/>
      <c r="AB894" s="34"/>
      <c r="AC894" s="34"/>
      <c r="AD894" s="34"/>
      <c r="AE894" s="34"/>
      <c r="AF894" s="34"/>
      <c r="AG894" s="34"/>
      <c r="AH894" s="34"/>
      <c r="AI894" s="34"/>
      <c r="AJ894" s="34"/>
      <c r="AK894" s="34"/>
      <c r="AL894" s="34"/>
      <c r="AM894" s="34"/>
      <c r="AN894" s="34"/>
      <c r="AO894" s="34"/>
      <c r="AP894" s="34"/>
      <c r="AQ894" s="34"/>
      <c r="AR894" s="34"/>
      <c r="AS894" s="34"/>
      <c r="AT894" s="34"/>
      <c r="AU894" s="34"/>
      <c r="AV894" s="34"/>
      <c r="AW894" s="34"/>
      <c r="AX894" s="34"/>
      <c r="AY894" s="34"/>
      <c r="AZ894" s="34"/>
      <c r="BA894" s="34"/>
      <c r="BB894" s="34"/>
      <c r="BC894" s="34"/>
    </row>
    <row r="895" spans="1:55" ht="13.2" x14ac:dyDescent="0.2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c r="AA895" s="34"/>
      <c r="AB895" s="34"/>
      <c r="AC895" s="34"/>
      <c r="AD895" s="34"/>
      <c r="AE895" s="34"/>
      <c r="AF895" s="34"/>
      <c r="AG895" s="34"/>
      <c r="AH895" s="34"/>
      <c r="AI895" s="34"/>
      <c r="AJ895" s="34"/>
      <c r="AK895" s="34"/>
      <c r="AL895" s="34"/>
      <c r="AM895" s="34"/>
      <c r="AN895" s="34"/>
      <c r="AO895" s="34"/>
      <c r="AP895" s="34"/>
      <c r="AQ895" s="34"/>
      <c r="AR895" s="34"/>
      <c r="AS895" s="34"/>
      <c r="AT895" s="34"/>
      <c r="AU895" s="34"/>
      <c r="AV895" s="34"/>
      <c r="AW895" s="34"/>
      <c r="AX895" s="34"/>
      <c r="AY895" s="34"/>
      <c r="AZ895" s="34"/>
      <c r="BA895" s="34"/>
      <c r="BB895" s="34"/>
      <c r="BC895" s="34"/>
    </row>
    <row r="896" spans="1:55" ht="13.2" x14ac:dyDescent="0.25">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c r="AA896" s="34"/>
      <c r="AB896" s="34"/>
      <c r="AC896" s="34"/>
      <c r="AD896" s="34"/>
      <c r="AE896" s="34"/>
      <c r="AF896" s="34"/>
      <c r="AG896" s="34"/>
      <c r="AH896" s="34"/>
      <c r="AI896" s="34"/>
      <c r="AJ896" s="34"/>
      <c r="AK896" s="34"/>
      <c r="AL896" s="34"/>
      <c r="AM896" s="34"/>
      <c r="AN896" s="34"/>
      <c r="AO896" s="34"/>
      <c r="AP896" s="34"/>
      <c r="AQ896" s="34"/>
      <c r="AR896" s="34"/>
      <c r="AS896" s="34"/>
      <c r="AT896" s="34"/>
      <c r="AU896" s="34"/>
      <c r="AV896" s="34"/>
      <c r="AW896" s="34"/>
      <c r="AX896" s="34"/>
      <c r="AY896" s="34"/>
      <c r="AZ896" s="34"/>
      <c r="BA896" s="34"/>
      <c r="BB896" s="34"/>
      <c r="BC896" s="34"/>
    </row>
    <row r="897" spans="1:55" ht="13.2" x14ac:dyDescent="0.25">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c r="AA897" s="34"/>
      <c r="AB897" s="34"/>
      <c r="AC897" s="34"/>
      <c r="AD897" s="34"/>
      <c r="AE897" s="34"/>
      <c r="AF897" s="34"/>
      <c r="AG897" s="34"/>
      <c r="AH897" s="34"/>
      <c r="AI897" s="34"/>
      <c r="AJ897" s="34"/>
      <c r="AK897" s="34"/>
      <c r="AL897" s="34"/>
      <c r="AM897" s="34"/>
      <c r="AN897" s="34"/>
      <c r="AO897" s="34"/>
      <c r="AP897" s="34"/>
      <c r="AQ897" s="34"/>
      <c r="AR897" s="34"/>
      <c r="AS897" s="34"/>
      <c r="AT897" s="34"/>
      <c r="AU897" s="34"/>
      <c r="AV897" s="34"/>
      <c r="AW897" s="34"/>
      <c r="AX897" s="34"/>
      <c r="AY897" s="34"/>
      <c r="AZ897" s="34"/>
      <c r="BA897" s="34"/>
      <c r="BB897" s="34"/>
      <c r="BC897" s="34"/>
    </row>
    <row r="898" spans="1:55" ht="13.2" x14ac:dyDescent="0.25">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c r="AA898" s="34"/>
      <c r="AB898" s="34"/>
      <c r="AC898" s="34"/>
      <c r="AD898" s="34"/>
      <c r="AE898" s="34"/>
      <c r="AF898" s="34"/>
      <c r="AG898" s="34"/>
      <c r="AH898" s="34"/>
      <c r="AI898" s="34"/>
      <c r="AJ898" s="34"/>
      <c r="AK898" s="34"/>
      <c r="AL898" s="34"/>
      <c r="AM898" s="34"/>
      <c r="AN898" s="34"/>
      <c r="AO898" s="34"/>
      <c r="AP898" s="34"/>
      <c r="AQ898" s="34"/>
      <c r="AR898" s="34"/>
      <c r="AS898" s="34"/>
      <c r="AT898" s="34"/>
      <c r="AU898" s="34"/>
      <c r="AV898" s="34"/>
      <c r="AW898" s="34"/>
      <c r="AX898" s="34"/>
      <c r="AY898" s="34"/>
      <c r="AZ898" s="34"/>
      <c r="BA898" s="34"/>
      <c r="BB898" s="34"/>
      <c r="BC898" s="34"/>
    </row>
    <row r="899" spans="1:55" ht="13.2" x14ac:dyDescent="0.25">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c r="AA899" s="34"/>
      <c r="AB899" s="34"/>
      <c r="AC899" s="34"/>
      <c r="AD899" s="34"/>
      <c r="AE899" s="34"/>
      <c r="AF899" s="34"/>
      <c r="AG899" s="34"/>
      <c r="AH899" s="34"/>
      <c r="AI899" s="34"/>
      <c r="AJ899" s="34"/>
      <c r="AK899" s="34"/>
      <c r="AL899" s="34"/>
      <c r="AM899" s="34"/>
      <c r="AN899" s="34"/>
      <c r="AO899" s="34"/>
      <c r="AP899" s="34"/>
      <c r="AQ899" s="34"/>
      <c r="AR899" s="34"/>
      <c r="AS899" s="34"/>
      <c r="AT899" s="34"/>
      <c r="AU899" s="34"/>
      <c r="AV899" s="34"/>
      <c r="AW899" s="34"/>
      <c r="AX899" s="34"/>
      <c r="AY899" s="34"/>
      <c r="AZ899" s="34"/>
      <c r="BA899" s="34"/>
      <c r="BB899" s="34"/>
      <c r="BC899" s="34"/>
    </row>
    <row r="900" spans="1:55" ht="13.2" x14ac:dyDescent="0.25">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c r="AA900" s="34"/>
      <c r="AB900" s="34"/>
      <c r="AC900" s="34"/>
      <c r="AD900" s="34"/>
      <c r="AE900" s="34"/>
      <c r="AF900" s="34"/>
      <c r="AG900" s="34"/>
      <c r="AH900" s="34"/>
      <c r="AI900" s="34"/>
      <c r="AJ900" s="34"/>
      <c r="AK900" s="34"/>
      <c r="AL900" s="34"/>
      <c r="AM900" s="34"/>
      <c r="AN900" s="34"/>
      <c r="AO900" s="34"/>
      <c r="AP900" s="34"/>
      <c r="AQ900" s="34"/>
      <c r="AR900" s="34"/>
      <c r="AS900" s="34"/>
      <c r="AT900" s="34"/>
      <c r="AU900" s="34"/>
      <c r="AV900" s="34"/>
      <c r="AW900" s="34"/>
      <c r="AX900" s="34"/>
      <c r="AY900" s="34"/>
      <c r="AZ900" s="34"/>
      <c r="BA900" s="34"/>
      <c r="BB900" s="34"/>
      <c r="BC900" s="34"/>
    </row>
    <row r="901" spans="1:55" ht="13.2" x14ac:dyDescent="0.25">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c r="AA901" s="34"/>
      <c r="AB901" s="34"/>
      <c r="AC901" s="34"/>
      <c r="AD901" s="34"/>
      <c r="AE901" s="34"/>
      <c r="AF901" s="34"/>
      <c r="AG901" s="34"/>
      <c r="AH901" s="34"/>
      <c r="AI901" s="34"/>
      <c r="AJ901" s="34"/>
      <c r="AK901" s="34"/>
      <c r="AL901" s="34"/>
      <c r="AM901" s="34"/>
      <c r="AN901" s="34"/>
      <c r="AO901" s="34"/>
      <c r="AP901" s="34"/>
      <c r="AQ901" s="34"/>
      <c r="AR901" s="34"/>
      <c r="AS901" s="34"/>
      <c r="AT901" s="34"/>
      <c r="AU901" s="34"/>
      <c r="AV901" s="34"/>
      <c r="AW901" s="34"/>
      <c r="AX901" s="34"/>
      <c r="AY901" s="34"/>
      <c r="AZ901" s="34"/>
      <c r="BA901" s="34"/>
      <c r="BB901" s="34"/>
      <c r="BC901" s="34"/>
    </row>
    <row r="902" spans="1:55" ht="13.2" x14ac:dyDescent="0.25">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c r="AA902" s="34"/>
      <c r="AB902" s="34"/>
      <c r="AC902" s="34"/>
      <c r="AD902" s="34"/>
      <c r="AE902" s="34"/>
      <c r="AF902" s="34"/>
      <c r="AG902" s="34"/>
      <c r="AH902" s="34"/>
      <c r="AI902" s="34"/>
      <c r="AJ902" s="34"/>
      <c r="AK902" s="34"/>
      <c r="AL902" s="34"/>
      <c r="AM902" s="34"/>
      <c r="AN902" s="34"/>
      <c r="AO902" s="34"/>
      <c r="AP902" s="34"/>
      <c r="AQ902" s="34"/>
      <c r="AR902" s="34"/>
      <c r="AS902" s="34"/>
      <c r="AT902" s="34"/>
      <c r="AU902" s="34"/>
      <c r="AV902" s="34"/>
      <c r="AW902" s="34"/>
      <c r="AX902" s="34"/>
      <c r="AY902" s="34"/>
      <c r="AZ902" s="34"/>
      <c r="BA902" s="34"/>
      <c r="BB902" s="34"/>
      <c r="BC902" s="34"/>
    </row>
    <row r="903" spans="1:55" ht="13.2" x14ac:dyDescent="0.25">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c r="AA903" s="34"/>
      <c r="AB903" s="34"/>
      <c r="AC903" s="34"/>
      <c r="AD903" s="34"/>
      <c r="AE903" s="34"/>
      <c r="AF903" s="34"/>
      <c r="AG903" s="34"/>
      <c r="AH903" s="34"/>
      <c r="AI903" s="34"/>
      <c r="AJ903" s="34"/>
      <c r="AK903" s="34"/>
      <c r="AL903" s="34"/>
      <c r="AM903" s="34"/>
      <c r="AN903" s="34"/>
      <c r="AO903" s="34"/>
      <c r="AP903" s="34"/>
      <c r="AQ903" s="34"/>
      <c r="AR903" s="34"/>
      <c r="AS903" s="34"/>
      <c r="AT903" s="34"/>
      <c r="AU903" s="34"/>
      <c r="AV903" s="34"/>
      <c r="AW903" s="34"/>
      <c r="AX903" s="34"/>
      <c r="AY903" s="34"/>
      <c r="AZ903" s="34"/>
      <c r="BA903" s="34"/>
      <c r="BB903" s="34"/>
      <c r="BC903" s="34"/>
    </row>
    <row r="904" spans="1:55" ht="13.2" x14ac:dyDescent="0.25">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c r="AA904" s="34"/>
      <c r="AB904" s="34"/>
      <c r="AC904" s="34"/>
      <c r="AD904" s="34"/>
      <c r="AE904" s="34"/>
      <c r="AF904" s="34"/>
      <c r="AG904" s="34"/>
      <c r="AH904" s="34"/>
      <c r="AI904" s="34"/>
      <c r="AJ904" s="34"/>
      <c r="AK904" s="34"/>
      <c r="AL904" s="34"/>
      <c r="AM904" s="34"/>
      <c r="AN904" s="34"/>
      <c r="AO904" s="34"/>
      <c r="AP904" s="34"/>
      <c r="AQ904" s="34"/>
      <c r="AR904" s="34"/>
      <c r="AS904" s="34"/>
      <c r="AT904" s="34"/>
      <c r="AU904" s="34"/>
      <c r="AV904" s="34"/>
      <c r="AW904" s="34"/>
      <c r="AX904" s="34"/>
      <c r="AY904" s="34"/>
      <c r="AZ904" s="34"/>
      <c r="BA904" s="34"/>
      <c r="BB904" s="34"/>
      <c r="BC904" s="34"/>
    </row>
    <row r="905" spans="1:55" ht="13.2" x14ac:dyDescent="0.2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c r="AA905" s="34"/>
      <c r="AB905" s="34"/>
      <c r="AC905" s="34"/>
      <c r="AD905" s="34"/>
      <c r="AE905" s="34"/>
      <c r="AF905" s="34"/>
      <c r="AG905" s="34"/>
      <c r="AH905" s="34"/>
      <c r="AI905" s="34"/>
      <c r="AJ905" s="34"/>
      <c r="AK905" s="34"/>
      <c r="AL905" s="34"/>
      <c r="AM905" s="34"/>
      <c r="AN905" s="34"/>
      <c r="AO905" s="34"/>
      <c r="AP905" s="34"/>
      <c r="AQ905" s="34"/>
      <c r="AR905" s="34"/>
      <c r="AS905" s="34"/>
      <c r="AT905" s="34"/>
      <c r="AU905" s="34"/>
      <c r="AV905" s="34"/>
      <c r="AW905" s="34"/>
      <c r="AX905" s="34"/>
      <c r="AY905" s="34"/>
      <c r="AZ905" s="34"/>
      <c r="BA905" s="34"/>
      <c r="BB905" s="34"/>
      <c r="BC905" s="34"/>
    </row>
    <row r="906" spans="1:55" ht="13.2" x14ac:dyDescent="0.25">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c r="AA906" s="34"/>
      <c r="AB906" s="34"/>
      <c r="AC906" s="34"/>
      <c r="AD906" s="34"/>
      <c r="AE906" s="34"/>
      <c r="AF906" s="34"/>
      <c r="AG906" s="34"/>
      <c r="AH906" s="34"/>
      <c r="AI906" s="34"/>
      <c r="AJ906" s="34"/>
      <c r="AK906" s="34"/>
      <c r="AL906" s="34"/>
      <c r="AM906" s="34"/>
      <c r="AN906" s="34"/>
      <c r="AO906" s="34"/>
      <c r="AP906" s="34"/>
      <c r="AQ906" s="34"/>
      <c r="AR906" s="34"/>
      <c r="AS906" s="34"/>
      <c r="AT906" s="34"/>
      <c r="AU906" s="34"/>
      <c r="AV906" s="34"/>
      <c r="AW906" s="34"/>
      <c r="AX906" s="34"/>
      <c r="AY906" s="34"/>
      <c r="AZ906" s="34"/>
      <c r="BA906" s="34"/>
      <c r="BB906" s="34"/>
      <c r="BC906" s="34"/>
    </row>
    <row r="907" spans="1:55" ht="13.2" x14ac:dyDescent="0.25">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c r="AA907" s="34"/>
      <c r="AB907" s="34"/>
      <c r="AC907" s="34"/>
      <c r="AD907" s="34"/>
      <c r="AE907" s="34"/>
      <c r="AF907" s="34"/>
      <c r="AG907" s="34"/>
      <c r="AH907" s="34"/>
      <c r="AI907" s="34"/>
      <c r="AJ907" s="34"/>
      <c r="AK907" s="34"/>
      <c r="AL907" s="34"/>
      <c r="AM907" s="34"/>
      <c r="AN907" s="34"/>
      <c r="AO907" s="34"/>
      <c r="AP907" s="34"/>
      <c r="AQ907" s="34"/>
      <c r="AR907" s="34"/>
      <c r="AS907" s="34"/>
      <c r="AT907" s="34"/>
      <c r="AU907" s="34"/>
      <c r="AV907" s="34"/>
      <c r="AW907" s="34"/>
      <c r="AX907" s="34"/>
      <c r="AY907" s="34"/>
      <c r="AZ907" s="34"/>
      <c r="BA907" s="34"/>
      <c r="BB907" s="34"/>
      <c r="BC907" s="34"/>
    </row>
    <row r="908" spans="1:55" ht="13.2" x14ac:dyDescent="0.25">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c r="AA908" s="34"/>
      <c r="AB908" s="34"/>
      <c r="AC908" s="34"/>
      <c r="AD908" s="34"/>
      <c r="AE908" s="34"/>
      <c r="AF908" s="34"/>
      <c r="AG908" s="34"/>
      <c r="AH908" s="34"/>
      <c r="AI908" s="34"/>
      <c r="AJ908" s="34"/>
      <c r="AK908" s="34"/>
      <c r="AL908" s="34"/>
      <c r="AM908" s="34"/>
      <c r="AN908" s="34"/>
      <c r="AO908" s="34"/>
      <c r="AP908" s="34"/>
      <c r="AQ908" s="34"/>
      <c r="AR908" s="34"/>
      <c r="AS908" s="34"/>
      <c r="AT908" s="34"/>
      <c r="AU908" s="34"/>
      <c r="AV908" s="34"/>
      <c r="AW908" s="34"/>
      <c r="AX908" s="34"/>
      <c r="AY908" s="34"/>
      <c r="AZ908" s="34"/>
      <c r="BA908" s="34"/>
      <c r="BB908" s="34"/>
      <c r="BC908" s="34"/>
    </row>
    <row r="909" spans="1:55" ht="13.2" x14ac:dyDescent="0.25">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c r="AA909" s="34"/>
      <c r="AB909" s="34"/>
      <c r="AC909" s="34"/>
      <c r="AD909" s="34"/>
      <c r="AE909" s="34"/>
      <c r="AF909" s="34"/>
      <c r="AG909" s="34"/>
      <c r="AH909" s="34"/>
      <c r="AI909" s="34"/>
      <c r="AJ909" s="34"/>
      <c r="AK909" s="34"/>
      <c r="AL909" s="34"/>
      <c r="AM909" s="34"/>
      <c r="AN909" s="34"/>
      <c r="AO909" s="34"/>
      <c r="AP909" s="34"/>
      <c r="AQ909" s="34"/>
      <c r="AR909" s="34"/>
      <c r="AS909" s="34"/>
      <c r="AT909" s="34"/>
      <c r="AU909" s="34"/>
      <c r="AV909" s="34"/>
      <c r="AW909" s="34"/>
      <c r="AX909" s="34"/>
      <c r="AY909" s="34"/>
      <c r="AZ909" s="34"/>
      <c r="BA909" s="34"/>
      <c r="BB909" s="34"/>
      <c r="BC909" s="34"/>
    </row>
    <row r="910" spans="1:55" ht="13.2" x14ac:dyDescent="0.25">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c r="AA910" s="34"/>
      <c r="AB910" s="34"/>
      <c r="AC910" s="34"/>
      <c r="AD910" s="34"/>
      <c r="AE910" s="34"/>
      <c r="AF910" s="34"/>
      <c r="AG910" s="34"/>
      <c r="AH910" s="34"/>
      <c r="AI910" s="34"/>
      <c r="AJ910" s="34"/>
      <c r="AK910" s="34"/>
      <c r="AL910" s="34"/>
      <c r="AM910" s="34"/>
      <c r="AN910" s="34"/>
      <c r="AO910" s="34"/>
      <c r="AP910" s="34"/>
      <c r="AQ910" s="34"/>
      <c r="AR910" s="34"/>
      <c r="AS910" s="34"/>
      <c r="AT910" s="34"/>
      <c r="AU910" s="34"/>
      <c r="AV910" s="34"/>
      <c r="AW910" s="34"/>
      <c r="AX910" s="34"/>
      <c r="AY910" s="34"/>
      <c r="AZ910" s="34"/>
      <c r="BA910" s="34"/>
      <c r="BB910" s="34"/>
      <c r="BC910" s="34"/>
    </row>
    <row r="911" spans="1:55" ht="13.2" x14ac:dyDescent="0.25">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c r="AA911" s="34"/>
      <c r="AB911" s="34"/>
      <c r="AC911" s="34"/>
      <c r="AD911" s="34"/>
      <c r="AE911" s="34"/>
      <c r="AF911" s="34"/>
      <c r="AG911" s="34"/>
      <c r="AH911" s="34"/>
      <c r="AI911" s="34"/>
      <c r="AJ911" s="34"/>
      <c r="AK911" s="34"/>
      <c r="AL911" s="34"/>
      <c r="AM911" s="34"/>
      <c r="AN911" s="34"/>
      <c r="AO911" s="34"/>
      <c r="AP911" s="34"/>
      <c r="AQ911" s="34"/>
      <c r="AR911" s="34"/>
      <c r="AS911" s="34"/>
      <c r="AT911" s="34"/>
      <c r="AU911" s="34"/>
      <c r="AV911" s="34"/>
      <c r="AW911" s="34"/>
      <c r="AX911" s="34"/>
      <c r="AY911" s="34"/>
      <c r="AZ911" s="34"/>
      <c r="BA911" s="34"/>
      <c r="BB911" s="34"/>
      <c r="BC911" s="34"/>
    </row>
    <row r="912" spans="1:55" ht="13.2" x14ac:dyDescent="0.25">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c r="AA912" s="34"/>
      <c r="AB912" s="34"/>
      <c r="AC912" s="34"/>
      <c r="AD912" s="34"/>
      <c r="AE912" s="34"/>
      <c r="AF912" s="34"/>
      <c r="AG912" s="34"/>
      <c r="AH912" s="34"/>
      <c r="AI912" s="34"/>
      <c r="AJ912" s="34"/>
      <c r="AK912" s="34"/>
      <c r="AL912" s="34"/>
      <c r="AM912" s="34"/>
      <c r="AN912" s="34"/>
      <c r="AO912" s="34"/>
      <c r="AP912" s="34"/>
      <c r="AQ912" s="34"/>
      <c r="AR912" s="34"/>
      <c r="AS912" s="34"/>
      <c r="AT912" s="34"/>
      <c r="AU912" s="34"/>
      <c r="AV912" s="34"/>
      <c r="AW912" s="34"/>
      <c r="AX912" s="34"/>
      <c r="AY912" s="34"/>
      <c r="AZ912" s="34"/>
      <c r="BA912" s="34"/>
      <c r="BB912" s="34"/>
      <c r="BC912" s="34"/>
    </row>
    <row r="913" spans="1:55" ht="13.2" x14ac:dyDescent="0.25">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c r="AA913" s="34"/>
      <c r="AB913" s="34"/>
      <c r="AC913" s="34"/>
      <c r="AD913" s="34"/>
      <c r="AE913" s="34"/>
      <c r="AF913" s="34"/>
      <c r="AG913" s="34"/>
      <c r="AH913" s="34"/>
      <c r="AI913" s="34"/>
      <c r="AJ913" s="34"/>
      <c r="AK913" s="34"/>
      <c r="AL913" s="34"/>
      <c r="AM913" s="34"/>
      <c r="AN913" s="34"/>
      <c r="AO913" s="34"/>
      <c r="AP913" s="34"/>
      <c r="AQ913" s="34"/>
      <c r="AR913" s="34"/>
      <c r="AS913" s="34"/>
      <c r="AT913" s="34"/>
      <c r="AU913" s="34"/>
      <c r="AV913" s="34"/>
      <c r="AW913" s="34"/>
      <c r="AX913" s="34"/>
      <c r="AY913" s="34"/>
      <c r="AZ913" s="34"/>
      <c r="BA913" s="34"/>
      <c r="BB913" s="34"/>
      <c r="BC913" s="34"/>
    </row>
    <row r="914" spans="1:55" ht="13.2" x14ac:dyDescent="0.25">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c r="AA914" s="34"/>
      <c r="AB914" s="34"/>
      <c r="AC914" s="34"/>
      <c r="AD914" s="34"/>
      <c r="AE914" s="34"/>
      <c r="AF914" s="34"/>
      <c r="AG914" s="34"/>
      <c r="AH914" s="34"/>
      <c r="AI914" s="34"/>
      <c r="AJ914" s="34"/>
      <c r="AK914" s="34"/>
      <c r="AL914" s="34"/>
      <c r="AM914" s="34"/>
      <c r="AN914" s="34"/>
      <c r="AO914" s="34"/>
      <c r="AP914" s="34"/>
      <c r="AQ914" s="34"/>
      <c r="AR914" s="34"/>
      <c r="AS914" s="34"/>
      <c r="AT914" s="34"/>
      <c r="AU914" s="34"/>
      <c r="AV914" s="34"/>
      <c r="AW914" s="34"/>
      <c r="AX914" s="34"/>
      <c r="AY914" s="34"/>
      <c r="AZ914" s="34"/>
      <c r="BA914" s="34"/>
      <c r="BB914" s="34"/>
      <c r="BC914" s="34"/>
    </row>
    <row r="915" spans="1:55" ht="13.2" x14ac:dyDescent="0.2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c r="AA915" s="34"/>
      <c r="AB915" s="34"/>
      <c r="AC915" s="34"/>
      <c r="AD915" s="34"/>
      <c r="AE915" s="34"/>
      <c r="AF915" s="34"/>
      <c r="AG915" s="34"/>
      <c r="AH915" s="34"/>
      <c r="AI915" s="34"/>
      <c r="AJ915" s="34"/>
      <c r="AK915" s="34"/>
      <c r="AL915" s="34"/>
      <c r="AM915" s="34"/>
      <c r="AN915" s="34"/>
      <c r="AO915" s="34"/>
      <c r="AP915" s="34"/>
      <c r="AQ915" s="34"/>
      <c r="AR915" s="34"/>
      <c r="AS915" s="34"/>
      <c r="AT915" s="34"/>
      <c r="AU915" s="34"/>
      <c r="AV915" s="34"/>
      <c r="AW915" s="34"/>
      <c r="AX915" s="34"/>
      <c r="AY915" s="34"/>
      <c r="AZ915" s="34"/>
      <c r="BA915" s="34"/>
      <c r="BB915" s="34"/>
      <c r="BC915" s="34"/>
    </row>
    <row r="916" spans="1:55" ht="13.2" x14ac:dyDescent="0.25">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c r="AA916" s="34"/>
      <c r="AB916" s="34"/>
      <c r="AC916" s="34"/>
      <c r="AD916" s="34"/>
      <c r="AE916" s="34"/>
      <c r="AF916" s="34"/>
      <c r="AG916" s="34"/>
      <c r="AH916" s="34"/>
      <c r="AI916" s="34"/>
      <c r="AJ916" s="34"/>
      <c r="AK916" s="34"/>
      <c r="AL916" s="34"/>
      <c r="AM916" s="34"/>
      <c r="AN916" s="34"/>
      <c r="AO916" s="34"/>
      <c r="AP916" s="34"/>
      <c r="AQ916" s="34"/>
      <c r="AR916" s="34"/>
      <c r="AS916" s="34"/>
      <c r="AT916" s="34"/>
      <c r="AU916" s="34"/>
      <c r="AV916" s="34"/>
      <c r="AW916" s="34"/>
      <c r="AX916" s="34"/>
      <c r="AY916" s="34"/>
      <c r="AZ916" s="34"/>
      <c r="BA916" s="34"/>
      <c r="BB916" s="34"/>
      <c r="BC916" s="34"/>
    </row>
    <row r="917" spans="1:55" ht="13.2" x14ac:dyDescent="0.25">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c r="AA917" s="34"/>
      <c r="AB917" s="34"/>
      <c r="AC917" s="34"/>
      <c r="AD917" s="34"/>
      <c r="AE917" s="34"/>
      <c r="AF917" s="34"/>
      <c r="AG917" s="34"/>
      <c r="AH917" s="34"/>
      <c r="AI917" s="34"/>
      <c r="AJ917" s="34"/>
      <c r="AK917" s="34"/>
      <c r="AL917" s="34"/>
      <c r="AM917" s="34"/>
      <c r="AN917" s="34"/>
      <c r="AO917" s="34"/>
      <c r="AP917" s="34"/>
      <c r="AQ917" s="34"/>
      <c r="AR917" s="34"/>
      <c r="AS917" s="34"/>
      <c r="AT917" s="34"/>
      <c r="AU917" s="34"/>
      <c r="AV917" s="34"/>
      <c r="AW917" s="34"/>
      <c r="AX917" s="34"/>
      <c r="AY917" s="34"/>
      <c r="AZ917" s="34"/>
      <c r="BA917" s="34"/>
      <c r="BB917" s="34"/>
      <c r="BC917" s="34"/>
    </row>
    <row r="918" spans="1:55" ht="13.2" x14ac:dyDescent="0.25">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c r="AA918" s="34"/>
      <c r="AB918" s="34"/>
      <c r="AC918" s="34"/>
      <c r="AD918" s="34"/>
      <c r="AE918" s="34"/>
      <c r="AF918" s="34"/>
      <c r="AG918" s="34"/>
      <c r="AH918" s="34"/>
      <c r="AI918" s="34"/>
      <c r="AJ918" s="34"/>
      <c r="AK918" s="34"/>
      <c r="AL918" s="34"/>
      <c r="AM918" s="34"/>
      <c r="AN918" s="34"/>
      <c r="AO918" s="34"/>
      <c r="AP918" s="34"/>
      <c r="AQ918" s="34"/>
      <c r="AR918" s="34"/>
      <c r="AS918" s="34"/>
      <c r="AT918" s="34"/>
      <c r="AU918" s="34"/>
      <c r="AV918" s="34"/>
      <c r="AW918" s="34"/>
      <c r="AX918" s="34"/>
      <c r="AY918" s="34"/>
      <c r="AZ918" s="34"/>
      <c r="BA918" s="34"/>
      <c r="BB918" s="34"/>
      <c r="BC918" s="34"/>
    </row>
    <row r="919" spans="1:55" ht="13.2" x14ac:dyDescent="0.25">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c r="AA919" s="34"/>
      <c r="AB919" s="34"/>
      <c r="AC919" s="34"/>
      <c r="AD919" s="34"/>
      <c r="AE919" s="34"/>
      <c r="AF919" s="34"/>
      <c r="AG919" s="34"/>
      <c r="AH919" s="34"/>
      <c r="AI919" s="34"/>
      <c r="AJ919" s="34"/>
      <c r="AK919" s="34"/>
      <c r="AL919" s="34"/>
      <c r="AM919" s="34"/>
      <c r="AN919" s="34"/>
      <c r="AO919" s="34"/>
      <c r="AP919" s="34"/>
      <c r="AQ919" s="34"/>
      <c r="AR919" s="34"/>
      <c r="AS919" s="34"/>
      <c r="AT919" s="34"/>
      <c r="AU919" s="34"/>
      <c r="AV919" s="34"/>
      <c r="AW919" s="34"/>
      <c r="AX919" s="34"/>
      <c r="AY919" s="34"/>
      <c r="AZ919" s="34"/>
      <c r="BA919" s="34"/>
      <c r="BB919" s="34"/>
      <c r="BC919" s="34"/>
    </row>
    <row r="920" spans="1:55" ht="13.2" x14ac:dyDescent="0.25">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c r="AA920" s="34"/>
      <c r="AB920" s="34"/>
      <c r="AC920" s="34"/>
      <c r="AD920" s="34"/>
      <c r="AE920" s="34"/>
      <c r="AF920" s="34"/>
      <c r="AG920" s="34"/>
      <c r="AH920" s="34"/>
      <c r="AI920" s="34"/>
      <c r="AJ920" s="34"/>
      <c r="AK920" s="34"/>
      <c r="AL920" s="34"/>
      <c r="AM920" s="34"/>
      <c r="AN920" s="34"/>
      <c r="AO920" s="34"/>
      <c r="AP920" s="34"/>
      <c r="AQ920" s="34"/>
      <c r="AR920" s="34"/>
      <c r="AS920" s="34"/>
      <c r="AT920" s="34"/>
      <c r="AU920" s="34"/>
      <c r="AV920" s="34"/>
      <c r="AW920" s="34"/>
      <c r="AX920" s="34"/>
      <c r="AY920" s="34"/>
      <c r="AZ920" s="34"/>
      <c r="BA920" s="34"/>
      <c r="BB920" s="34"/>
      <c r="BC920" s="34"/>
    </row>
    <row r="921" spans="1:55" ht="13.2" x14ac:dyDescent="0.25">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c r="AA921" s="34"/>
      <c r="AB921" s="34"/>
      <c r="AC921" s="34"/>
      <c r="AD921" s="34"/>
      <c r="AE921" s="34"/>
      <c r="AF921" s="34"/>
      <c r="AG921" s="34"/>
      <c r="AH921" s="34"/>
      <c r="AI921" s="34"/>
      <c r="AJ921" s="34"/>
      <c r="AK921" s="34"/>
      <c r="AL921" s="34"/>
      <c r="AM921" s="34"/>
      <c r="AN921" s="34"/>
      <c r="AO921" s="34"/>
      <c r="AP921" s="34"/>
      <c r="AQ921" s="34"/>
      <c r="AR921" s="34"/>
      <c r="AS921" s="34"/>
      <c r="AT921" s="34"/>
      <c r="AU921" s="34"/>
      <c r="AV921" s="34"/>
      <c r="AW921" s="34"/>
      <c r="AX921" s="34"/>
      <c r="AY921" s="34"/>
      <c r="AZ921" s="34"/>
      <c r="BA921" s="34"/>
      <c r="BB921" s="34"/>
      <c r="BC921" s="34"/>
    </row>
    <row r="922" spans="1:55" ht="13.2" x14ac:dyDescent="0.25">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c r="AA922" s="34"/>
      <c r="AB922" s="34"/>
      <c r="AC922" s="34"/>
      <c r="AD922" s="34"/>
      <c r="AE922" s="34"/>
      <c r="AF922" s="34"/>
      <c r="AG922" s="34"/>
      <c r="AH922" s="34"/>
      <c r="AI922" s="34"/>
      <c r="AJ922" s="34"/>
      <c r="AK922" s="34"/>
      <c r="AL922" s="34"/>
      <c r="AM922" s="34"/>
      <c r="AN922" s="34"/>
      <c r="AO922" s="34"/>
      <c r="AP922" s="34"/>
      <c r="AQ922" s="34"/>
      <c r="AR922" s="34"/>
      <c r="AS922" s="34"/>
      <c r="AT922" s="34"/>
      <c r="AU922" s="34"/>
      <c r="AV922" s="34"/>
      <c r="AW922" s="34"/>
      <c r="AX922" s="34"/>
      <c r="AY922" s="34"/>
      <c r="AZ922" s="34"/>
      <c r="BA922" s="34"/>
      <c r="BB922" s="34"/>
      <c r="BC922" s="34"/>
    </row>
    <row r="923" spans="1:55" ht="13.2" x14ac:dyDescent="0.25">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c r="AA923" s="34"/>
      <c r="AB923" s="34"/>
      <c r="AC923" s="34"/>
      <c r="AD923" s="34"/>
      <c r="AE923" s="34"/>
      <c r="AF923" s="34"/>
      <c r="AG923" s="34"/>
      <c r="AH923" s="34"/>
      <c r="AI923" s="34"/>
      <c r="AJ923" s="34"/>
      <c r="AK923" s="34"/>
      <c r="AL923" s="34"/>
      <c r="AM923" s="34"/>
      <c r="AN923" s="34"/>
      <c r="AO923" s="34"/>
      <c r="AP923" s="34"/>
      <c r="AQ923" s="34"/>
      <c r="AR923" s="34"/>
      <c r="AS923" s="34"/>
      <c r="AT923" s="34"/>
      <c r="AU923" s="34"/>
      <c r="AV923" s="34"/>
      <c r="AW923" s="34"/>
      <c r="AX923" s="34"/>
      <c r="AY923" s="34"/>
      <c r="AZ923" s="34"/>
      <c r="BA923" s="34"/>
      <c r="BB923" s="34"/>
      <c r="BC923" s="34"/>
    </row>
    <row r="924" spans="1:55" ht="13.2" x14ac:dyDescent="0.25">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c r="AA924" s="34"/>
      <c r="AB924" s="34"/>
      <c r="AC924" s="34"/>
      <c r="AD924" s="34"/>
      <c r="AE924" s="34"/>
      <c r="AF924" s="34"/>
      <c r="AG924" s="34"/>
      <c r="AH924" s="34"/>
      <c r="AI924" s="34"/>
      <c r="AJ924" s="34"/>
      <c r="AK924" s="34"/>
      <c r="AL924" s="34"/>
      <c r="AM924" s="34"/>
      <c r="AN924" s="34"/>
      <c r="AO924" s="34"/>
      <c r="AP924" s="34"/>
      <c r="AQ924" s="34"/>
      <c r="AR924" s="34"/>
      <c r="AS924" s="34"/>
      <c r="AT924" s="34"/>
      <c r="AU924" s="34"/>
      <c r="AV924" s="34"/>
      <c r="AW924" s="34"/>
      <c r="AX924" s="34"/>
      <c r="AY924" s="34"/>
      <c r="AZ924" s="34"/>
      <c r="BA924" s="34"/>
      <c r="BB924" s="34"/>
      <c r="BC924" s="34"/>
    </row>
    <row r="925" spans="1:55" ht="13.2" x14ac:dyDescent="0.2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c r="AA925" s="34"/>
      <c r="AB925" s="34"/>
      <c r="AC925" s="34"/>
      <c r="AD925" s="34"/>
      <c r="AE925" s="34"/>
      <c r="AF925" s="34"/>
      <c r="AG925" s="34"/>
      <c r="AH925" s="34"/>
      <c r="AI925" s="34"/>
      <c r="AJ925" s="34"/>
      <c r="AK925" s="34"/>
      <c r="AL925" s="34"/>
      <c r="AM925" s="34"/>
      <c r="AN925" s="34"/>
      <c r="AO925" s="34"/>
      <c r="AP925" s="34"/>
      <c r="AQ925" s="34"/>
      <c r="AR925" s="34"/>
      <c r="AS925" s="34"/>
      <c r="AT925" s="34"/>
      <c r="AU925" s="34"/>
      <c r="AV925" s="34"/>
      <c r="AW925" s="34"/>
      <c r="AX925" s="34"/>
      <c r="AY925" s="34"/>
      <c r="AZ925" s="34"/>
      <c r="BA925" s="34"/>
      <c r="BB925" s="34"/>
      <c r="BC925" s="34"/>
    </row>
    <row r="926" spans="1:55" ht="13.2" x14ac:dyDescent="0.25">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c r="AA926" s="34"/>
      <c r="AB926" s="34"/>
      <c r="AC926" s="34"/>
      <c r="AD926" s="34"/>
      <c r="AE926" s="34"/>
      <c r="AF926" s="34"/>
      <c r="AG926" s="34"/>
      <c r="AH926" s="34"/>
      <c r="AI926" s="34"/>
      <c r="AJ926" s="34"/>
      <c r="AK926" s="34"/>
      <c r="AL926" s="34"/>
      <c r="AM926" s="34"/>
      <c r="AN926" s="34"/>
      <c r="AO926" s="34"/>
      <c r="AP926" s="34"/>
      <c r="AQ926" s="34"/>
      <c r="AR926" s="34"/>
      <c r="AS926" s="34"/>
      <c r="AT926" s="34"/>
      <c r="AU926" s="34"/>
      <c r="AV926" s="34"/>
      <c r="AW926" s="34"/>
      <c r="AX926" s="34"/>
      <c r="AY926" s="34"/>
      <c r="AZ926" s="34"/>
      <c r="BA926" s="34"/>
      <c r="BB926" s="34"/>
      <c r="BC926" s="34"/>
    </row>
    <row r="927" spans="1:55" ht="13.2" x14ac:dyDescent="0.25">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c r="AA927" s="34"/>
      <c r="AB927" s="34"/>
      <c r="AC927" s="34"/>
      <c r="AD927" s="34"/>
      <c r="AE927" s="34"/>
      <c r="AF927" s="34"/>
      <c r="AG927" s="34"/>
      <c r="AH927" s="34"/>
      <c r="AI927" s="34"/>
      <c r="AJ927" s="34"/>
      <c r="AK927" s="34"/>
      <c r="AL927" s="34"/>
      <c r="AM927" s="34"/>
      <c r="AN927" s="34"/>
      <c r="AO927" s="34"/>
      <c r="AP927" s="34"/>
      <c r="AQ927" s="34"/>
      <c r="AR927" s="34"/>
      <c r="AS927" s="34"/>
      <c r="AT927" s="34"/>
      <c r="AU927" s="34"/>
      <c r="AV927" s="34"/>
      <c r="AW927" s="34"/>
      <c r="AX927" s="34"/>
      <c r="AY927" s="34"/>
      <c r="AZ927" s="34"/>
      <c r="BA927" s="34"/>
      <c r="BB927" s="34"/>
      <c r="BC927" s="34"/>
    </row>
    <row r="928" spans="1:55" ht="13.2" x14ac:dyDescent="0.25">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c r="AA928" s="34"/>
      <c r="AB928" s="34"/>
      <c r="AC928" s="34"/>
      <c r="AD928" s="34"/>
      <c r="AE928" s="34"/>
      <c r="AF928" s="34"/>
      <c r="AG928" s="34"/>
      <c r="AH928" s="34"/>
      <c r="AI928" s="34"/>
      <c r="AJ928" s="34"/>
      <c r="AK928" s="34"/>
      <c r="AL928" s="34"/>
      <c r="AM928" s="34"/>
      <c r="AN928" s="34"/>
      <c r="AO928" s="34"/>
      <c r="AP928" s="34"/>
      <c r="AQ928" s="34"/>
      <c r="AR928" s="34"/>
      <c r="AS928" s="34"/>
      <c r="AT928" s="34"/>
      <c r="AU928" s="34"/>
      <c r="AV928" s="34"/>
      <c r="AW928" s="34"/>
      <c r="AX928" s="34"/>
      <c r="AY928" s="34"/>
      <c r="AZ928" s="34"/>
      <c r="BA928" s="34"/>
      <c r="BB928" s="34"/>
      <c r="BC928" s="34"/>
    </row>
    <row r="929" spans="1:55" ht="13.2" x14ac:dyDescent="0.25">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c r="AA929" s="34"/>
      <c r="AB929" s="34"/>
      <c r="AC929" s="34"/>
      <c r="AD929" s="34"/>
      <c r="AE929" s="34"/>
      <c r="AF929" s="34"/>
      <c r="AG929" s="34"/>
      <c r="AH929" s="34"/>
      <c r="AI929" s="34"/>
      <c r="AJ929" s="34"/>
      <c r="AK929" s="34"/>
      <c r="AL929" s="34"/>
      <c r="AM929" s="34"/>
      <c r="AN929" s="34"/>
      <c r="AO929" s="34"/>
      <c r="AP929" s="34"/>
      <c r="AQ929" s="34"/>
      <c r="AR929" s="34"/>
      <c r="AS929" s="34"/>
      <c r="AT929" s="34"/>
      <c r="AU929" s="34"/>
      <c r="AV929" s="34"/>
      <c r="AW929" s="34"/>
      <c r="AX929" s="34"/>
      <c r="AY929" s="34"/>
      <c r="AZ929" s="34"/>
      <c r="BA929" s="34"/>
      <c r="BB929" s="34"/>
      <c r="BC929" s="34"/>
    </row>
    <row r="930" spans="1:55" ht="13.2" x14ac:dyDescent="0.25">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c r="AA930" s="34"/>
      <c r="AB930" s="34"/>
      <c r="AC930" s="34"/>
      <c r="AD930" s="34"/>
      <c r="AE930" s="34"/>
      <c r="AF930" s="34"/>
      <c r="AG930" s="34"/>
      <c r="AH930" s="34"/>
      <c r="AI930" s="34"/>
      <c r="AJ930" s="34"/>
      <c r="AK930" s="34"/>
      <c r="AL930" s="34"/>
      <c r="AM930" s="34"/>
      <c r="AN930" s="34"/>
      <c r="AO930" s="34"/>
      <c r="AP930" s="34"/>
      <c r="AQ930" s="34"/>
      <c r="AR930" s="34"/>
      <c r="AS930" s="34"/>
      <c r="AT930" s="34"/>
      <c r="AU930" s="34"/>
      <c r="AV930" s="34"/>
      <c r="AW930" s="34"/>
      <c r="AX930" s="34"/>
      <c r="AY930" s="34"/>
      <c r="AZ930" s="34"/>
      <c r="BA930" s="34"/>
      <c r="BB930" s="34"/>
      <c r="BC930" s="34"/>
    </row>
    <row r="931" spans="1:55" ht="13.2" x14ac:dyDescent="0.25">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c r="AA931" s="34"/>
      <c r="AB931" s="34"/>
      <c r="AC931" s="34"/>
      <c r="AD931" s="34"/>
      <c r="AE931" s="34"/>
      <c r="AF931" s="34"/>
      <c r="AG931" s="34"/>
      <c r="AH931" s="34"/>
      <c r="AI931" s="34"/>
      <c r="AJ931" s="34"/>
      <c r="AK931" s="34"/>
      <c r="AL931" s="34"/>
      <c r="AM931" s="34"/>
      <c r="AN931" s="34"/>
      <c r="AO931" s="34"/>
      <c r="AP931" s="34"/>
      <c r="AQ931" s="34"/>
      <c r="AR931" s="34"/>
      <c r="AS931" s="34"/>
      <c r="AT931" s="34"/>
      <c r="AU931" s="34"/>
      <c r="AV931" s="34"/>
      <c r="AW931" s="34"/>
      <c r="AX931" s="34"/>
      <c r="AY931" s="34"/>
      <c r="AZ931" s="34"/>
      <c r="BA931" s="34"/>
      <c r="BB931" s="34"/>
      <c r="BC931" s="34"/>
    </row>
    <row r="932" spans="1:55" ht="13.2" x14ac:dyDescent="0.25">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c r="AA932" s="34"/>
      <c r="AB932" s="34"/>
      <c r="AC932" s="34"/>
      <c r="AD932" s="34"/>
      <c r="AE932" s="34"/>
      <c r="AF932" s="34"/>
      <c r="AG932" s="34"/>
      <c r="AH932" s="34"/>
      <c r="AI932" s="34"/>
      <c r="AJ932" s="34"/>
      <c r="AK932" s="34"/>
      <c r="AL932" s="34"/>
      <c r="AM932" s="34"/>
      <c r="AN932" s="34"/>
      <c r="AO932" s="34"/>
      <c r="AP932" s="34"/>
      <c r="AQ932" s="34"/>
      <c r="AR932" s="34"/>
      <c r="AS932" s="34"/>
      <c r="AT932" s="34"/>
      <c r="AU932" s="34"/>
      <c r="AV932" s="34"/>
      <c r="AW932" s="34"/>
      <c r="AX932" s="34"/>
      <c r="AY932" s="34"/>
      <c r="AZ932" s="34"/>
      <c r="BA932" s="34"/>
      <c r="BB932" s="34"/>
      <c r="BC932" s="34"/>
    </row>
    <row r="933" spans="1:55" ht="13.2" x14ac:dyDescent="0.25">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c r="AA933" s="34"/>
      <c r="AB933" s="34"/>
      <c r="AC933" s="34"/>
      <c r="AD933" s="34"/>
      <c r="AE933" s="34"/>
      <c r="AF933" s="34"/>
      <c r="AG933" s="34"/>
      <c r="AH933" s="34"/>
      <c r="AI933" s="34"/>
      <c r="AJ933" s="34"/>
      <c r="AK933" s="34"/>
      <c r="AL933" s="34"/>
      <c r="AM933" s="34"/>
      <c r="AN933" s="34"/>
      <c r="AO933" s="34"/>
      <c r="AP933" s="34"/>
      <c r="AQ933" s="34"/>
      <c r="AR933" s="34"/>
      <c r="AS933" s="34"/>
      <c r="AT933" s="34"/>
      <c r="AU933" s="34"/>
      <c r="AV933" s="34"/>
      <c r="AW933" s="34"/>
      <c r="AX933" s="34"/>
      <c r="AY933" s="34"/>
      <c r="AZ933" s="34"/>
      <c r="BA933" s="34"/>
      <c r="BB933" s="34"/>
      <c r="BC933" s="34"/>
    </row>
    <row r="934" spans="1:55" ht="13.2" x14ac:dyDescent="0.25">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c r="AA934" s="34"/>
      <c r="AB934" s="34"/>
      <c r="AC934" s="34"/>
      <c r="AD934" s="34"/>
      <c r="AE934" s="34"/>
      <c r="AF934" s="34"/>
      <c r="AG934" s="34"/>
      <c r="AH934" s="34"/>
      <c r="AI934" s="34"/>
      <c r="AJ934" s="34"/>
      <c r="AK934" s="34"/>
      <c r="AL934" s="34"/>
      <c r="AM934" s="34"/>
      <c r="AN934" s="34"/>
      <c r="AO934" s="34"/>
      <c r="AP934" s="34"/>
      <c r="AQ934" s="34"/>
      <c r="AR934" s="34"/>
      <c r="AS934" s="34"/>
      <c r="AT934" s="34"/>
      <c r="AU934" s="34"/>
      <c r="AV934" s="34"/>
      <c r="AW934" s="34"/>
      <c r="AX934" s="34"/>
      <c r="AY934" s="34"/>
      <c r="AZ934" s="34"/>
      <c r="BA934" s="34"/>
      <c r="BB934" s="34"/>
      <c r="BC934" s="34"/>
    </row>
    <row r="935" spans="1:55" ht="13.2" x14ac:dyDescent="0.2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c r="AA935" s="34"/>
      <c r="AB935" s="34"/>
      <c r="AC935" s="34"/>
      <c r="AD935" s="34"/>
      <c r="AE935" s="34"/>
      <c r="AF935" s="34"/>
      <c r="AG935" s="34"/>
      <c r="AH935" s="34"/>
      <c r="AI935" s="34"/>
      <c r="AJ935" s="34"/>
      <c r="AK935" s="34"/>
      <c r="AL935" s="34"/>
      <c r="AM935" s="34"/>
      <c r="AN935" s="34"/>
      <c r="AO935" s="34"/>
      <c r="AP935" s="34"/>
      <c r="AQ935" s="34"/>
      <c r="AR935" s="34"/>
      <c r="AS935" s="34"/>
      <c r="AT935" s="34"/>
      <c r="AU935" s="34"/>
      <c r="AV935" s="34"/>
      <c r="AW935" s="34"/>
      <c r="AX935" s="34"/>
      <c r="AY935" s="34"/>
      <c r="AZ935" s="34"/>
      <c r="BA935" s="34"/>
      <c r="BB935" s="34"/>
      <c r="BC935" s="34"/>
    </row>
    <row r="936" spans="1:55" ht="13.2" x14ac:dyDescent="0.25">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c r="AA936" s="34"/>
      <c r="AB936" s="34"/>
      <c r="AC936" s="34"/>
      <c r="AD936" s="34"/>
      <c r="AE936" s="34"/>
      <c r="AF936" s="34"/>
      <c r="AG936" s="34"/>
      <c r="AH936" s="34"/>
      <c r="AI936" s="34"/>
      <c r="AJ936" s="34"/>
      <c r="AK936" s="34"/>
      <c r="AL936" s="34"/>
      <c r="AM936" s="34"/>
      <c r="AN936" s="34"/>
      <c r="AO936" s="34"/>
      <c r="AP936" s="34"/>
      <c r="AQ936" s="34"/>
      <c r="AR936" s="34"/>
      <c r="AS936" s="34"/>
      <c r="AT936" s="34"/>
      <c r="AU936" s="34"/>
      <c r="AV936" s="34"/>
      <c r="AW936" s="34"/>
      <c r="AX936" s="34"/>
      <c r="AY936" s="34"/>
      <c r="AZ936" s="34"/>
      <c r="BA936" s="34"/>
      <c r="BB936" s="34"/>
      <c r="BC936" s="34"/>
    </row>
    <row r="937" spans="1:55" ht="13.2" x14ac:dyDescent="0.25">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c r="AA937" s="34"/>
      <c r="AB937" s="34"/>
      <c r="AC937" s="34"/>
      <c r="AD937" s="34"/>
      <c r="AE937" s="34"/>
      <c r="AF937" s="34"/>
      <c r="AG937" s="34"/>
      <c r="AH937" s="34"/>
      <c r="AI937" s="34"/>
      <c r="AJ937" s="34"/>
      <c r="AK937" s="34"/>
      <c r="AL937" s="34"/>
      <c r="AM937" s="34"/>
      <c r="AN937" s="34"/>
      <c r="AO937" s="34"/>
      <c r="AP937" s="34"/>
      <c r="AQ937" s="34"/>
      <c r="AR937" s="34"/>
      <c r="AS937" s="34"/>
      <c r="AT937" s="34"/>
      <c r="AU937" s="34"/>
      <c r="AV937" s="34"/>
      <c r="AW937" s="34"/>
      <c r="AX937" s="34"/>
      <c r="AY937" s="34"/>
      <c r="AZ937" s="34"/>
      <c r="BA937" s="34"/>
      <c r="BB937" s="34"/>
      <c r="BC937" s="34"/>
    </row>
    <row r="938" spans="1:55" ht="13.2" x14ac:dyDescent="0.25">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c r="AA938" s="34"/>
      <c r="AB938" s="34"/>
      <c r="AC938" s="34"/>
      <c r="AD938" s="34"/>
      <c r="AE938" s="34"/>
      <c r="AF938" s="34"/>
      <c r="AG938" s="34"/>
      <c r="AH938" s="34"/>
      <c r="AI938" s="34"/>
      <c r="AJ938" s="34"/>
      <c r="AK938" s="34"/>
      <c r="AL938" s="34"/>
      <c r="AM938" s="34"/>
      <c r="AN938" s="34"/>
      <c r="AO938" s="34"/>
      <c r="AP938" s="34"/>
      <c r="AQ938" s="34"/>
      <c r="AR938" s="34"/>
      <c r="AS938" s="34"/>
      <c r="AT938" s="34"/>
      <c r="AU938" s="34"/>
      <c r="AV938" s="34"/>
      <c r="AW938" s="34"/>
      <c r="AX938" s="34"/>
      <c r="AY938" s="34"/>
      <c r="AZ938" s="34"/>
      <c r="BA938" s="34"/>
      <c r="BB938" s="34"/>
      <c r="BC938" s="34"/>
    </row>
    <row r="939" spans="1:55" ht="13.2" x14ac:dyDescent="0.25">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c r="AA939" s="34"/>
      <c r="AB939" s="34"/>
      <c r="AC939" s="34"/>
      <c r="AD939" s="34"/>
      <c r="AE939" s="34"/>
      <c r="AF939" s="34"/>
      <c r="AG939" s="34"/>
      <c r="AH939" s="34"/>
      <c r="AI939" s="34"/>
      <c r="AJ939" s="34"/>
      <c r="AK939" s="34"/>
      <c r="AL939" s="34"/>
      <c r="AM939" s="34"/>
      <c r="AN939" s="34"/>
      <c r="AO939" s="34"/>
      <c r="AP939" s="34"/>
      <c r="AQ939" s="34"/>
      <c r="AR939" s="34"/>
      <c r="AS939" s="34"/>
      <c r="AT939" s="34"/>
      <c r="AU939" s="34"/>
      <c r="AV939" s="34"/>
      <c r="AW939" s="34"/>
      <c r="AX939" s="34"/>
      <c r="AY939" s="34"/>
      <c r="AZ939" s="34"/>
      <c r="BA939" s="34"/>
      <c r="BB939" s="34"/>
      <c r="BC939" s="34"/>
    </row>
    <row r="940" spans="1:55" ht="13.2" x14ac:dyDescent="0.25">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c r="AA940" s="34"/>
      <c r="AB940" s="34"/>
      <c r="AC940" s="34"/>
      <c r="AD940" s="34"/>
      <c r="AE940" s="34"/>
      <c r="AF940" s="34"/>
      <c r="AG940" s="34"/>
      <c r="AH940" s="34"/>
      <c r="AI940" s="34"/>
      <c r="AJ940" s="34"/>
      <c r="AK940" s="34"/>
      <c r="AL940" s="34"/>
      <c r="AM940" s="34"/>
      <c r="AN940" s="34"/>
      <c r="AO940" s="34"/>
      <c r="AP940" s="34"/>
      <c r="AQ940" s="34"/>
      <c r="AR940" s="34"/>
      <c r="AS940" s="34"/>
      <c r="AT940" s="34"/>
      <c r="AU940" s="34"/>
      <c r="AV940" s="34"/>
      <c r="AW940" s="34"/>
      <c r="AX940" s="34"/>
      <c r="AY940" s="34"/>
      <c r="AZ940" s="34"/>
      <c r="BA940" s="34"/>
      <c r="BB940" s="34"/>
      <c r="BC940" s="34"/>
    </row>
    <row r="941" spans="1:55" ht="13.2" x14ac:dyDescent="0.25">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c r="AA941" s="34"/>
      <c r="AB941" s="34"/>
      <c r="AC941" s="34"/>
      <c r="AD941" s="34"/>
      <c r="AE941" s="34"/>
      <c r="AF941" s="34"/>
      <c r="AG941" s="34"/>
      <c r="AH941" s="34"/>
      <c r="AI941" s="34"/>
      <c r="AJ941" s="34"/>
      <c r="AK941" s="34"/>
      <c r="AL941" s="34"/>
      <c r="AM941" s="34"/>
      <c r="AN941" s="34"/>
      <c r="AO941" s="34"/>
      <c r="AP941" s="34"/>
      <c r="AQ941" s="34"/>
      <c r="AR941" s="34"/>
      <c r="AS941" s="34"/>
      <c r="AT941" s="34"/>
      <c r="AU941" s="34"/>
      <c r="AV941" s="34"/>
      <c r="AW941" s="34"/>
      <c r="AX941" s="34"/>
      <c r="AY941" s="34"/>
      <c r="AZ941" s="34"/>
      <c r="BA941" s="34"/>
      <c r="BB941" s="34"/>
      <c r="BC941" s="34"/>
    </row>
    <row r="942" spans="1:55" ht="13.2" x14ac:dyDescent="0.25">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c r="AA942" s="34"/>
      <c r="AB942" s="34"/>
      <c r="AC942" s="34"/>
      <c r="AD942" s="34"/>
      <c r="AE942" s="34"/>
      <c r="AF942" s="34"/>
      <c r="AG942" s="34"/>
      <c r="AH942" s="34"/>
      <c r="AI942" s="34"/>
      <c r="AJ942" s="34"/>
      <c r="AK942" s="34"/>
      <c r="AL942" s="34"/>
      <c r="AM942" s="34"/>
      <c r="AN942" s="34"/>
      <c r="AO942" s="34"/>
      <c r="AP942" s="34"/>
      <c r="AQ942" s="34"/>
      <c r="AR942" s="34"/>
      <c r="AS942" s="34"/>
      <c r="AT942" s="34"/>
      <c r="AU942" s="34"/>
      <c r="AV942" s="34"/>
      <c r="AW942" s="34"/>
      <c r="AX942" s="34"/>
      <c r="AY942" s="34"/>
      <c r="AZ942" s="34"/>
      <c r="BA942" s="34"/>
      <c r="BB942" s="34"/>
      <c r="BC942" s="34"/>
    </row>
    <row r="943" spans="1:55" ht="13.2" x14ac:dyDescent="0.25">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c r="AA943" s="34"/>
      <c r="AB943" s="34"/>
      <c r="AC943" s="34"/>
      <c r="AD943" s="34"/>
      <c r="AE943" s="34"/>
      <c r="AF943" s="34"/>
      <c r="AG943" s="34"/>
      <c r="AH943" s="34"/>
      <c r="AI943" s="34"/>
      <c r="AJ943" s="34"/>
      <c r="AK943" s="34"/>
      <c r="AL943" s="34"/>
      <c r="AM943" s="34"/>
      <c r="AN943" s="34"/>
      <c r="AO943" s="34"/>
      <c r="AP943" s="34"/>
      <c r="AQ943" s="34"/>
      <c r="AR943" s="34"/>
      <c r="AS943" s="34"/>
      <c r="AT943" s="34"/>
      <c r="AU943" s="34"/>
      <c r="AV943" s="34"/>
      <c r="AW943" s="34"/>
      <c r="AX943" s="34"/>
      <c r="AY943" s="34"/>
      <c r="AZ943" s="34"/>
      <c r="BA943" s="34"/>
      <c r="BB943" s="34"/>
      <c r="BC943" s="34"/>
    </row>
    <row r="944" spans="1:55" ht="13.2" x14ac:dyDescent="0.25">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c r="AA944" s="34"/>
      <c r="AB944" s="34"/>
      <c r="AC944" s="34"/>
      <c r="AD944" s="34"/>
      <c r="AE944" s="34"/>
      <c r="AF944" s="34"/>
      <c r="AG944" s="34"/>
      <c r="AH944" s="34"/>
      <c r="AI944" s="34"/>
      <c r="AJ944" s="34"/>
      <c r="AK944" s="34"/>
      <c r="AL944" s="34"/>
      <c r="AM944" s="34"/>
      <c r="AN944" s="34"/>
      <c r="AO944" s="34"/>
      <c r="AP944" s="34"/>
      <c r="AQ944" s="34"/>
      <c r="AR944" s="34"/>
      <c r="AS944" s="34"/>
      <c r="AT944" s="34"/>
      <c r="AU944" s="34"/>
      <c r="AV944" s="34"/>
      <c r="AW944" s="34"/>
      <c r="AX944" s="34"/>
      <c r="AY944" s="34"/>
      <c r="AZ944" s="34"/>
      <c r="BA944" s="34"/>
      <c r="BB944" s="34"/>
      <c r="BC944" s="34"/>
    </row>
    <row r="945" spans="1:55" ht="13.2" x14ac:dyDescent="0.2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c r="AA945" s="34"/>
      <c r="AB945" s="34"/>
      <c r="AC945" s="34"/>
      <c r="AD945" s="34"/>
      <c r="AE945" s="34"/>
      <c r="AF945" s="34"/>
      <c r="AG945" s="34"/>
      <c r="AH945" s="34"/>
      <c r="AI945" s="34"/>
      <c r="AJ945" s="34"/>
      <c r="AK945" s="34"/>
      <c r="AL945" s="34"/>
      <c r="AM945" s="34"/>
      <c r="AN945" s="34"/>
      <c r="AO945" s="34"/>
      <c r="AP945" s="34"/>
      <c r="AQ945" s="34"/>
      <c r="AR945" s="34"/>
      <c r="AS945" s="34"/>
      <c r="AT945" s="34"/>
      <c r="AU945" s="34"/>
      <c r="AV945" s="34"/>
      <c r="AW945" s="34"/>
      <c r="AX945" s="34"/>
      <c r="AY945" s="34"/>
      <c r="AZ945" s="34"/>
      <c r="BA945" s="34"/>
      <c r="BB945" s="34"/>
      <c r="BC945" s="34"/>
    </row>
    <row r="946" spans="1:55" ht="13.2" x14ac:dyDescent="0.25">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c r="AA946" s="34"/>
      <c r="AB946" s="34"/>
      <c r="AC946" s="34"/>
      <c r="AD946" s="34"/>
      <c r="AE946" s="34"/>
      <c r="AF946" s="34"/>
      <c r="AG946" s="34"/>
      <c r="AH946" s="34"/>
      <c r="AI946" s="34"/>
      <c r="AJ946" s="34"/>
      <c r="AK946" s="34"/>
      <c r="AL946" s="34"/>
      <c r="AM946" s="34"/>
      <c r="AN946" s="34"/>
      <c r="AO946" s="34"/>
      <c r="AP946" s="34"/>
      <c r="AQ946" s="34"/>
      <c r="AR946" s="34"/>
      <c r="AS946" s="34"/>
      <c r="AT946" s="34"/>
      <c r="AU946" s="34"/>
      <c r="AV946" s="34"/>
      <c r="AW946" s="34"/>
      <c r="AX946" s="34"/>
      <c r="AY946" s="34"/>
      <c r="AZ946" s="34"/>
      <c r="BA946" s="34"/>
      <c r="BB946" s="34"/>
      <c r="BC946" s="34"/>
    </row>
    <row r="947" spans="1:55" ht="13.2" x14ac:dyDescent="0.25">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c r="AA947" s="34"/>
      <c r="AB947" s="34"/>
      <c r="AC947" s="34"/>
      <c r="AD947" s="34"/>
      <c r="AE947" s="34"/>
      <c r="AF947" s="34"/>
      <c r="AG947" s="34"/>
      <c r="AH947" s="34"/>
      <c r="AI947" s="34"/>
      <c r="AJ947" s="34"/>
      <c r="AK947" s="34"/>
      <c r="AL947" s="34"/>
      <c r="AM947" s="34"/>
      <c r="AN947" s="34"/>
      <c r="AO947" s="34"/>
      <c r="AP947" s="34"/>
      <c r="AQ947" s="34"/>
      <c r="AR947" s="34"/>
      <c r="AS947" s="34"/>
      <c r="AT947" s="34"/>
      <c r="AU947" s="34"/>
      <c r="AV947" s="34"/>
      <c r="AW947" s="34"/>
      <c r="AX947" s="34"/>
      <c r="AY947" s="34"/>
      <c r="AZ947" s="34"/>
      <c r="BA947" s="34"/>
      <c r="BB947" s="34"/>
      <c r="BC947" s="34"/>
    </row>
    <row r="948" spans="1:55" ht="13.2" x14ac:dyDescent="0.25">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c r="AA948" s="34"/>
      <c r="AB948" s="34"/>
      <c r="AC948" s="34"/>
      <c r="AD948" s="34"/>
      <c r="AE948" s="34"/>
      <c r="AF948" s="34"/>
      <c r="AG948" s="34"/>
      <c r="AH948" s="34"/>
      <c r="AI948" s="34"/>
      <c r="AJ948" s="34"/>
      <c r="AK948" s="34"/>
      <c r="AL948" s="34"/>
      <c r="AM948" s="34"/>
      <c r="AN948" s="34"/>
      <c r="AO948" s="34"/>
      <c r="AP948" s="34"/>
      <c r="AQ948" s="34"/>
      <c r="AR948" s="34"/>
      <c r="AS948" s="34"/>
      <c r="AT948" s="34"/>
      <c r="AU948" s="34"/>
      <c r="AV948" s="34"/>
      <c r="AW948" s="34"/>
      <c r="AX948" s="34"/>
      <c r="AY948" s="34"/>
      <c r="AZ948" s="34"/>
      <c r="BA948" s="34"/>
      <c r="BB948" s="34"/>
      <c r="BC948" s="34"/>
    </row>
    <row r="949" spans="1:55" ht="13.2" x14ac:dyDescent="0.25">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c r="AA949" s="34"/>
      <c r="AB949" s="34"/>
      <c r="AC949" s="34"/>
      <c r="AD949" s="34"/>
      <c r="AE949" s="34"/>
      <c r="AF949" s="34"/>
      <c r="AG949" s="34"/>
      <c r="AH949" s="34"/>
      <c r="AI949" s="34"/>
      <c r="AJ949" s="34"/>
      <c r="AK949" s="34"/>
      <c r="AL949" s="34"/>
      <c r="AM949" s="34"/>
      <c r="AN949" s="34"/>
      <c r="AO949" s="34"/>
      <c r="AP949" s="34"/>
      <c r="AQ949" s="34"/>
      <c r="AR949" s="34"/>
      <c r="AS949" s="34"/>
      <c r="AT949" s="34"/>
      <c r="AU949" s="34"/>
      <c r="AV949" s="34"/>
      <c r="AW949" s="34"/>
      <c r="AX949" s="34"/>
      <c r="AY949" s="34"/>
      <c r="AZ949" s="34"/>
      <c r="BA949" s="34"/>
      <c r="BB949" s="34"/>
      <c r="BC949" s="34"/>
    </row>
    <row r="950" spans="1:55" ht="13.2" x14ac:dyDescent="0.25">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c r="AA950" s="34"/>
      <c r="AB950" s="34"/>
      <c r="AC950" s="34"/>
      <c r="AD950" s="34"/>
      <c r="AE950" s="34"/>
      <c r="AF950" s="34"/>
      <c r="AG950" s="34"/>
      <c r="AH950" s="34"/>
      <c r="AI950" s="34"/>
      <c r="AJ950" s="34"/>
      <c r="AK950" s="34"/>
      <c r="AL950" s="34"/>
      <c r="AM950" s="34"/>
      <c r="AN950" s="34"/>
      <c r="AO950" s="34"/>
      <c r="AP950" s="34"/>
      <c r="AQ950" s="34"/>
      <c r="AR950" s="34"/>
      <c r="AS950" s="34"/>
      <c r="AT950" s="34"/>
      <c r="AU950" s="34"/>
      <c r="AV950" s="34"/>
      <c r="AW950" s="34"/>
      <c r="AX950" s="34"/>
      <c r="AY950" s="34"/>
      <c r="AZ950" s="34"/>
      <c r="BA950" s="34"/>
      <c r="BB950" s="34"/>
      <c r="BC950" s="34"/>
    </row>
    <row r="951" spans="1:55" ht="13.2" x14ac:dyDescent="0.25">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c r="AA951" s="34"/>
      <c r="AB951" s="34"/>
      <c r="AC951" s="34"/>
      <c r="AD951" s="34"/>
      <c r="AE951" s="34"/>
      <c r="AF951" s="34"/>
      <c r="AG951" s="34"/>
      <c r="AH951" s="34"/>
      <c r="AI951" s="34"/>
      <c r="AJ951" s="34"/>
      <c r="AK951" s="34"/>
      <c r="AL951" s="34"/>
      <c r="AM951" s="34"/>
      <c r="AN951" s="34"/>
      <c r="AO951" s="34"/>
      <c r="AP951" s="34"/>
      <c r="AQ951" s="34"/>
      <c r="AR951" s="34"/>
      <c r="AS951" s="34"/>
      <c r="AT951" s="34"/>
      <c r="AU951" s="34"/>
      <c r="AV951" s="34"/>
      <c r="AW951" s="34"/>
      <c r="AX951" s="34"/>
      <c r="AY951" s="34"/>
      <c r="AZ951" s="34"/>
      <c r="BA951" s="34"/>
      <c r="BB951" s="34"/>
      <c r="BC951" s="34"/>
    </row>
    <row r="952" spans="1:55" ht="13.2" x14ac:dyDescent="0.25">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c r="AA952" s="34"/>
      <c r="AB952" s="34"/>
      <c r="AC952" s="34"/>
      <c r="AD952" s="34"/>
      <c r="AE952" s="34"/>
      <c r="AF952" s="34"/>
      <c r="AG952" s="34"/>
      <c r="AH952" s="34"/>
      <c r="AI952" s="34"/>
      <c r="AJ952" s="34"/>
      <c r="AK952" s="34"/>
      <c r="AL952" s="34"/>
      <c r="AM952" s="34"/>
      <c r="AN952" s="34"/>
      <c r="AO952" s="34"/>
      <c r="AP952" s="34"/>
      <c r="AQ952" s="34"/>
      <c r="AR952" s="34"/>
      <c r="AS952" s="34"/>
      <c r="AT952" s="34"/>
      <c r="AU952" s="34"/>
      <c r="AV952" s="34"/>
      <c r="AW952" s="34"/>
      <c r="AX952" s="34"/>
      <c r="AY952" s="34"/>
      <c r="AZ952" s="34"/>
      <c r="BA952" s="34"/>
      <c r="BB952" s="34"/>
      <c r="BC952" s="34"/>
    </row>
    <row r="953" spans="1:55" ht="13.2" x14ac:dyDescent="0.25">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c r="AA953" s="34"/>
      <c r="AB953" s="34"/>
      <c r="AC953" s="34"/>
      <c r="AD953" s="34"/>
      <c r="AE953" s="34"/>
      <c r="AF953" s="34"/>
      <c r="AG953" s="34"/>
      <c r="AH953" s="34"/>
      <c r="AI953" s="34"/>
      <c r="AJ953" s="34"/>
      <c r="AK953" s="34"/>
      <c r="AL953" s="34"/>
      <c r="AM953" s="34"/>
      <c r="AN953" s="34"/>
      <c r="AO953" s="34"/>
      <c r="AP953" s="34"/>
      <c r="AQ953" s="34"/>
      <c r="AR953" s="34"/>
      <c r="AS953" s="34"/>
      <c r="AT953" s="34"/>
      <c r="AU953" s="34"/>
      <c r="AV953" s="34"/>
      <c r="AW953" s="34"/>
      <c r="AX953" s="34"/>
      <c r="AY953" s="34"/>
      <c r="AZ953" s="34"/>
      <c r="BA953" s="34"/>
      <c r="BB953" s="34"/>
      <c r="BC953" s="34"/>
    </row>
    <row r="954" spans="1:55" ht="13.2" x14ac:dyDescent="0.25">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c r="AA954" s="34"/>
      <c r="AB954" s="34"/>
      <c r="AC954" s="34"/>
      <c r="AD954" s="34"/>
      <c r="AE954" s="34"/>
      <c r="AF954" s="34"/>
      <c r="AG954" s="34"/>
      <c r="AH954" s="34"/>
      <c r="AI954" s="34"/>
      <c r="AJ954" s="34"/>
      <c r="AK954" s="34"/>
      <c r="AL954" s="34"/>
      <c r="AM954" s="34"/>
      <c r="AN954" s="34"/>
      <c r="AO954" s="34"/>
      <c r="AP954" s="34"/>
      <c r="AQ954" s="34"/>
      <c r="AR954" s="34"/>
      <c r="AS954" s="34"/>
      <c r="AT954" s="34"/>
      <c r="AU954" s="34"/>
      <c r="AV954" s="34"/>
      <c r="AW954" s="34"/>
      <c r="AX954" s="34"/>
      <c r="AY954" s="34"/>
      <c r="AZ954" s="34"/>
      <c r="BA954" s="34"/>
      <c r="BB954" s="34"/>
      <c r="BC954" s="34"/>
    </row>
    <row r="955" spans="1:55" ht="13.2" x14ac:dyDescent="0.2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c r="AA955" s="34"/>
      <c r="AB955" s="34"/>
      <c r="AC955" s="34"/>
      <c r="AD955" s="34"/>
      <c r="AE955" s="34"/>
      <c r="AF955" s="34"/>
      <c r="AG955" s="34"/>
      <c r="AH955" s="34"/>
      <c r="AI955" s="34"/>
      <c r="AJ955" s="34"/>
      <c r="AK955" s="34"/>
      <c r="AL955" s="34"/>
      <c r="AM955" s="34"/>
      <c r="AN955" s="34"/>
      <c r="AO955" s="34"/>
      <c r="AP955" s="34"/>
      <c r="AQ955" s="34"/>
      <c r="AR955" s="34"/>
      <c r="AS955" s="34"/>
      <c r="AT955" s="34"/>
      <c r="AU955" s="34"/>
      <c r="AV955" s="34"/>
      <c r="AW955" s="34"/>
      <c r="AX955" s="34"/>
      <c r="AY955" s="34"/>
      <c r="AZ955" s="34"/>
      <c r="BA955" s="34"/>
      <c r="BB955" s="34"/>
      <c r="BC955" s="34"/>
    </row>
    <row r="956" spans="1:55" ht="13.2" x14ac:dyDescent="0.25">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c r="AA956" s="34"/>
      <c r="AB956" s="34"/>
      <c r="AC956" s="34"/>
      <c r="AD956" s="34"/>
      <c r="AE956" s="34"/>
      <c r="AF956" s="34"/>
      <c r="AG956" s="34"/>
      <c r="AH956" s="34"/>
      <c r="AI956" s="34"/>
      <c r="AJ956" s="34"/>
      <c r="AK956" s="34"/>
      <c r="AL956" s="34"/>
      <c r="AM956" s="34"/>
      <c r="AN956" s="34"/>
      <c r="AO956" s="34"/>
      <c r="AP956" s="34"/>
      <c r="AQ956" s="34"/>
      <c r="AR956" s="34"/>
      <c r="AS956" s="34"/>
      <c r="AT956" s="34"/>
      <c r="AU956" s="34"/>
      <c r="AV956" s="34"/>
      <c r="AW956" s="34"/>
      <c r="AX956" s="34"/>
      <c r="AY956" s="34"/>
      <c r="AZ956" s="34"/>
      <c r="BA956" s="34"/>
      <c r="BB956" s="34"/>
      <c r="BC956" s="34"/>
    </row>
    <row r="957" spans="1:55" ht="13.2" x14ac:dyDescent="0.25">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c r="AA957" s="34"/>
      <c r="AB957" s="34"/>
      <c r="AC957" s="34"/>
      <c r="AD957" s="34"/>
      <c r="AE957" s="34"/>
      <c r="AF957" s="34"/>
      <c r="AG957" s="34"/>
      <c r="AH957" s="34"/>
      <c r="AI957" s="34"/>
      <c r="AJ957" s="34"/>
      <c r="AK957" s="34"/>
      <c r="AL957" s="34"/>
      <c r="AM957" s="34"/>
      <c r="AN957" s="34"/>
      <c r="AO957" s="34"/>
      <c r="AP957" s="34"/>
      <c r="AQ957" s="34"/>
      <c r="AR957" s="34"/>
      <c r="AS957" s="34"/>
      <c r="AT957" s="34"/>
      <c r="AU957" s="34"/>
      <c r="AV957" s="34"/>
      <c r="AW957" s="34"/>
      <c r="AX957" s="34"/>
      <c r="AY957" s="34"/>
      <c r="AZ957" s="34"/>
      <c r="BA957" s="34"/>
      <c r="BB957" s="34"/>
      <c r="BC957" s="34"/>
    </row>
    <row r="958" spans="1:55" ht="13.2" x14ac:dyDescent="0.25">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c r="AA958" s="34"/>
      <c r="AB958" s="34"/>
      <c r="AC958" s="34"/>
      <c r="AD958" s="34"/>
      <c r="AE958" s="34"/>
      <c r="AF958" s="34"/>
      <c r="AG958" s="34"/>
      <c r="AH958" s="34"/>
      <c r="AI958" s="34"/>
      <c r="AJ958" s="34"/>
      <c r="AK958" s="34"/>
      <c r="AL958" s="34"/>
      <c r="AM958" s="34"/>
      <c r="AN958" s="34"/>
      <c r="AO958" s="34"/>
      <c r="AP958" s="34"/>
      <c r="AQ958" s="34"/>
      <c r="AR958" s="34"/>
      <c r="AS958" s="34"/>
      <c r="AT958" s="34"/>
      <c r="AU958" s="34"/>
      <c r="AV958" s="34"/>
      <c r="AW958" s="34"/>
      <c r="AX958" s="34"/>
      <c r="AY958" s="34"/>
      <c r="AZ958" s="34"/>
      <c r="BA958" s="34"/>
      <c r="BB958" s="34"/>
      <c r="BC958" s="34"/>
    </row>
    <row r="959" spans="1:55" ht="13.2" x14ac:dyDescent="0.25">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c r="AA959" s="34"/>
      <c r="AB959" s="34"/>
      <c r="AC959" s="34"/>
      <c r="AD959" s="34"/>
      <c r="AE959" s="34"/>
      <c r="AF959" s="34"/>
      <c r="AG959" s="34"/>
      <c r="AH959" s="34"/>
      <c r="AI959" s="34"/>
      <c r="AJ959" s="34"/>
      <c r="AK959" s="34"/>
      <c r="AL959" s="34"/>
      <c r="AM959" s="34"/>
      <c r="AN959" s="34"/>
      <c r="AO959" s="34"/>
      <c r="AP959" s="34"/>
      <c r="AQ959" s="34"/>
      <c r="AR959" s="34"/>
      <c r="AS959" s="34"/>
      <c r="AT959" s="34"/>
      <c r="AU959" s="34"/>
      <c r="AV959" s="34"/>
      <c r="AW959" s="34"/>
      <c r="AX959" s="34"/>
      <c r="AY959" s="34"/>
      <c r="AZ959" s="34"/>
      <c r="BA959" s="34"/>
      <c r="BB959" s="34"/>
      <c r="BC959" s="34"/>
    </row>
    <row r="960" spans="1:55" ht="13.2" x14ac:dyDescent="0.25">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c r="AA960" s="34"/>
      <c r="AB960" s="34"/>
      <c r="AC960" s="34"/>
      <c r="AD960" s="34"/>
      <c r="AE960" s="34"/>
      <c r="AF960" s="34"/>
      <c r="AG960" s="34"/>
      <c r="AH960" s="34"/>
      <c r="AI960" s="34"/>
      <c r="AJ960" s="34"/>
      <c r="AK960" s="34"/>
      <c r="AL960" s="34"/>
      <c r="AM960" s="34"/>
      <c r="AN960" s="34"/>
      <c r="AO960" s="34"/>
      <c r="AP960" s="34"/>
      <c r="AQ960" s="34"/>
      <c r="AR960" s="34"/>
      <c r="AS960" s="34"/>
      <c r="AT960" s="34"/>
      <c r="AU960" s="34"/>
      <c r="AV960" s="34"/>
      <c r="AW960" s="34"/>
      <c r="AX960" s="34"/>
      <c r="AY960" s="34"/>
      <c r="AZ960" s="34"/>
      <c r="BA960" s="34"/>
      <c r="BB960" s="34"/>
      <c r="BC960" s="34"/>
    </row>
    <row r="961" spans="1:55" ht="13.2" x14ac:dyDescent="0.25">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c r="AA961" s="34"/>
      <c r="AB961" s="34"/>
      <c r="AC961" s="34"/>
      <c r="AD961" s="34"/>
      <c r="AE961" s="34"/>
      <c r="AF961" s="34"/>
      <c r="AG961" s="34"/>
      <c r="AH961" s="34"/>
      <c r="AI961" s="34"/>
      <c r="AJ961" s="34"/>
      <c r="AK961" s="34"/>
      <c r="AL961" s="34"/>
      <c r="AM961" s="34"/>
      <c r="AN961" s="34"/>
      <c r="AO961" s="34"/>
      <c r="AP961" s="34"/>
      <c r="AQ961" s="34"/>
      <c r="AR961" s="34"/>
      <c r="AS961" s="34"/>
      <c r="AT961" s="34"/>
      <c r="AU961" s="34"/>
      <c r="AV961" s="34"/>
      <c r="AW961" s="34"/>
      <c r="AX961" s="34"/>
      <c r="AY961" s="34"/>
      <c r="AZ961" s="34"/>
      <c r="BA961" s="34"/>
      <c r="BB961" s="34"/>
      <c r="BC961" s="34"/>
    </row>
    <row r="962" spans="1:55" ht="13.2" x14ac:dyDescent="0.25">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c r="AA962" s="34"/>
      <c r="AB962" s="34"/>
      <c r="AC962" s="34"/>
      <c r="AD962" s="34"/>
      <c r="AE962" s="34"/>
      <c r="AF962" s="34"/>
      <c r="AG962" s="34"/>
      <c r="AH962" s="34"/>
      <c r="AI962" s="34"/>
      <c r="AJ962" s="34"/>
      <c r="AK962" s="34"/>
      <c r="AL962" s="34"/>
      <c r="AM962" s="34"/>
      <c r="AN962" s="34"/>
      <c r="AO962" s="34"/>
      <c r="AP962" s="34"/>
      <c r="AQ962" s="34"/>
      <c r="AR962" s="34"/>
      <c r="AS962" s="34"/>
      <c r="AT962" s="34"/>
      <c r="AU962" s="34"/>
      <c r="AV962" s="34"/>
      <c r="AW962" s="34"/>
      <c r="AX962" s="34"/>
      <c r="AY962" s="34"/>
      <c r="AZ962" s="34"/>
      <c r="BA962" s="34"/>
      <c r="BB962" s="34"/>
      <c r="BC962" s="34"/>
    </row>
    <row r="963" spans="1:55" ht="13.2" x14ac:dyDescent="0.25">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c r="AA963" s="34"/>
      <c r="AB963" s="34"/>
      <c r="AC963" s="34"/>
      <c r="AD963" s="34"/>
      <c r="AE963" s="34"/>
      <c r="AF963" s="34"/>
      <c r="AG963" s="34"/>
      <c r="AH963" s="34"/>
      <c r="AI963" s="34"/>
      <c r="AJ963" s="34"/>
      <c r="AK963" s="34"/>
      <c r="AL963" s="34"/>
      <c r="AM963" s="34"/>
      <c r="AN963" s="34"/>
      <c r="AO963" s="34"/>
      <c r="AP963" s="34"/>
      <c r="AQ963" s="34"/>
      <c r="AR963" s="34"/>
      <c r="AS963" s="34"/>
      <c r="AT963" s="34"/>
      <c r="AU963" s="34"/>
      <c r="AV963" s="34"/>
      <c r="AW963" s="34"/>
      <c r="AX963" s="34"/>
      <c r="AY963" s="34"/>
      <c r="AZ963" s="34"/>
      <c r="BA963" s="34"/>
      <c r="BB963" s="34"/>
      <c r="BC963" s="34"/>
    </row>
    <row r="964" spans="1:55" ht="13.2" x14ac:dyDescent="0.25">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c r="AA964" s="34"/>
      <c r="AB964" s="34"/>
      <c r="AC964" s="34"/>
      <c r="AD964" s="34"/>
      <c r="AE964" s="34"/>
      <c r="AF964" s="34"/>
      <c r="AG964" s="34"/>
      <c r="AH964" s="34"/>
      <c r="AI964" s="34"/>
      <c r="AJ964" s="34"/>
      <c r="AK964" s="34"/>
      <c r="AL964" s="34"/>
      <c r="AM964" s="34"/>
      <c r="AN964" s="34"/>
      <c r="AO964" s="34"/>
      <c r="AP964" s="34"/>
      <c r="AQ964" s="34"/>
      <c r="AR964" s="34"/>
      <c r="AS964" s="34"/>
      <c r="AT964" s="34"/>
      <c r="AU964" s="34"/>
      <c r="AV964" s="34"/>
      <c r="AW964" s="34"/>
      <c r="AX964" s="34"/>
      <c r="AY964" s="34"/>
      <c r="AZ964" s="34"/>
      <c r="BA964" s="34"/>
      <c r="BB964" s="34"/>
      <c r="BC964" s="34"/>
    </row>
    <row r="965" spans="1:55" ht="13.2" x14ac:dyDescent="0.2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c r="AA965" s="34"/>
      <c r="AB965" s="34"/>
      <c r="AC965" s="34"/>
      <c r="AD965" s="34"/>
      <c r="AE965" s="34"/>
      <c r="AF965" s="34"/>
      <c r="AG965" s="34"/>
      <c r="AH965" s="34"/>
      <c r="AI965" s="34"/>
      <c r="AJ965" s="34"/>
      <c r="AK965" s="34"/>
      <c r="AL965" s="34"/>
      <c r="AM965" s="34"/>
      <c r="AN965" s="34"/>
      <c r="AO965" s="34"/>
      <c r="AP965" s="34"/>
      <c r="AQ965" s="34"/>
      <c r="AR965" s="34"/>
      <c r="AS965" s="34"/>
      <c r="AT965" s="34"/>
      <c r="AU965" s="34"/>
      <c r="AV965" s="34"/>
      <c r="AW965" s="34"/>
      <c r="AX965" s="34"/>
      <c r="AY965" s="34"/>
      <c r="AZ965" s="34"/>
      <c r="BA965" s="34"/>
      <c r="BB965" s="34"/>
      <c r="BC965" s="34"/>
    </row>
    <row r="966" spans="1:55" ht="13.2" x14ac:dyDescent="0.25">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c r="AA966" s="34"/>
      <c r="AB966" s="34"/>
      <c r="AC966" s="34"/>
      <c r="AD966" s="34"/>
      <c r="AE966" s="34"/>
      <c r="AF966" s="34"/>
      <c r="AG966" s="34"/>
      <c r="AH966" s="34"/>
      <c r="AI966" s="34"/>
      <c r="AJ966" s="34"/>
      <c r="AK966" s="34"/>
      <c r="AL966" s="34"/>
      <c r="AM966" s="34"/>
      <c r="AN966" s="34"/>
      <c r="AO966" s="34"/>
      <c r="AP966" s="34"/>
      <c r="AQ966" s="34"/>
      <c r="AR966" s="34"/>
      <c r="AS966" s="34"/>
      <c r="AT966" s="34"/>
      <c r="AU966" s="34"/>
      <c r="AV966" s="34"/>
      <c r="AW966" s="34"/>
      <c r="AX966" s="34"/>
      <c r="AY966" s="34"/>
      <c r="AZ966" s="34"/>
      <c r="BA966" s="34"/>
      <c r="BB966" s="34"/>
      <c r="BC966" s="34"/>
    </row>
    <row r="967" spans="1:55" ht="13.2" x14ac:dyDescent="0.25">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c r="AA967" s="34"/>
      <c r="AB967" s="34"/>
      <c r="AC967" s="34"/>
      <c r="AD967" s="34"/>
      <c r="AE967" s="34"/>
      <c r="AF967" s="34"/>
      <c r="AG967" s="34"/>
      <c r="AH967" s="34"/>
      <c r="AI967" s="34"/>
      <c r="AJ967" s="34"/>
      <c r="AK967" s="34"/>
      <c r="AL967" s="34"/>
      <c r="AM967" s="34"/>
      <c r="AN967" s="34"/>
      <c r="AO967" s="34"/>
      <c r="AP967" s="34"/>
      <c r="AQ967" s="34"/>
      <c r="AR967" s="34"/>
      <c r="AS967" s="34"/>
      <c r="AT967" s="34"/>
      <c r="AU967" s="34"/>
      <c r="AV967" s="34"/>
      <c r="AW967" s="34"/>
      <c r="AX967" s="34"/>
      <c r="AY967" s="34"/>
      <c r="AZ967" s="34"/>
      <c r="BA967" s="34"/>
      <c r="BB967" s="34"/>
      <c r="BC967" s="34"/>
    </row>
    <row r="968" spans="1:55" ht="13.2" x14ac:dyDescent="0.25">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c r="AA968" s="34"/>
      <c r="AB968" s="34"/>
      <c r="AC968" s="34"/>
      <c r="AD968" s="34"/>
      <c r="AE968" s="34"/>
      <c r="AF968" s="34"/>
      <c r="AG968" s="34"/>
      <c r="AH968" s="34"/>
      <c r="AI968" s="34"/>
      <c r="AJ968" s="34"/>
      <c r="AK968" s="34"/>
      <c r="AL968" s="34"/>
      <c r="AM968" s="34"/>
      <c r="AN968" s="34"/>
      <c r="AO968" s="34"/>
      <c r="AP968" s="34"/>
      <c r="AQ968" s="34"/>
      <c r="AR968" s="34"/>
      <c r="AS968" s="34"/>
      <c r="AT968" s="34"/>
      <c r="AU968" s="34"/>
      <c r="AV968" s="34"/>
      <c r="AW968" s="34"/>
      <c r="AX968" s="34"/>
      <c r="AY968" s="34"/>
      <c r="AZ968" s="34"/>
      <c r="BA968" s="34"/>
      <c r="BB968" s="34"/>
      <c r="BC968" s="34"/>
    </row>
    <row r="969" spans="1:55" ht="13.2" x14ac:dyDescent="0.25">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c r="AA969" s="34"/>
      <c r="AB969" s="34"/>
      <c r="AC969" s="34"/>
      <c r="AD969" s="34"/>
      <c r="AE969" s="34"/>
      <c r="AF969" s="34"/>
      <c r="AG969" s="34"/>
      <c r="AH969" s="34"/>
      <c r="AI969" s="34"/>
      <c r="AJ969" s="34"/>
      <c r="AK969" s="34"/>
      <c r="AL969" s="34"/>
      <c r="AM969" s="34"/>
      <c r="AN969" s="34"/>
      <c r="AO969" s="34"/>
      <c r="AP969" s="34"/>
      <c r="AQ969" s="34"/>
      <c r="AR969" s="34"/>
      <c r="AS969" s="34"/>
      <c r="AT969" s="34"/>
      <c r="AU969" s="34"/>
      <c r="AV969" s="34"/>
      <c r="AW969" s="34"/>
      <c r="AX969" s="34"/>
      <c r="AY969" s="34"/>
      <c r="AZ969" s="34"/>
      <c r="BA969" s="34"/>
      <c r="BB969" s="34"/>
      <c r="BC969" s="34"/>
    </row>
    <row r="970" spans="1:55" ht="13.2" x14ac:dyDescent="0.25">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c r="AA970" s="34"/>
      <c r="AB970" s="34"/>
      <c r="AC970" s="34"/>
      <c r="AD970" s="34"/>
      <c r="AE970" s="34"/>
      <c r="AF970" s="34"/>
      <c r="AG970" s="34"/>
      <c r="AH970" s="34"/>
      <c r="AI970" s="34"/>
      <c r="AJ970" s="34"/>
      <c r="AK970" s="34"/>
      <c r="AL970" s="34"/>
      <c r="AM970" s="34"/>
      <c r="AN970" s="34"/>
      <c r="AO970" s="34"/>
      <c r="AP970" s="34"/>
      <c r="AQ970" s="34"/>
      <c r="AR970" s="34"/>
      <c r="AS970" s="34"/>
      <c r="AT970" s="34"/>
      <c r="AU970" s="34"/>
      <c r="AV970" s="34"/>
      <c r="AW970" s="34"/>
      <c r="AX970" s="34"/>
      <c r="AY970" s="34"/>
      <c r="AZ970" s="34"/>
      <c r="BA970" s="34"/>
      <c r="BB970" s="34"/>
      <c r="BC970" s="34"/>
    </row>
    <row r="971" spans="1:55" ht="13.2" x14ac:dyDescent="0.25">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c r="AA971" s="34"/>
      <c r="AB971" s="34"/>
      <c r="AC971" s="34"/>
      <c r="AD971" s="34"/>
      <c r="AE971" s="34"/>
      <c r="AF971" s="34"/>
      <c r="AG971" s="34"/>
      <c r="AH971" s="34"/>
      <c r="AI971" s="34"/>
      <c r="AJ971" s="34"/>
      <c r="AK971" s="34"/>
      <c r="AL971" s="34"/>
      <c r="AM971" s="34"/>
      <c r="AN971" s="34"/>
      <c r="AO971" s="34"/>
      <c r="AP971" s="34"/>
      <c r="AQ971" s="34"/>
      <c r="AR971" s="34"/>
      <c r="AS971" s="34"/>
      <c r="AT971" s="34"/>
      <c r="AU971" s="34"/>
      <c r="AV971" s="34"/>
      <c r="AW971" s="34"/>
      <c r="AX971" s="34"/>
      <c r="AY971" s="34"/>
      <c r="AZ971" s="34"/>
      <c r="BA971" s="34"/>
      <c r="BB971" s="34"/>
      <c r="BC971" s="34"/>
    </row>
    <row r="972" spans="1:55" ht="13.2" x14ac:dyDescent="0.25">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c r="AA972" s="34"/>
      <c r="AB972" s="34"/>
      <c r="AC972" s="34"/>
      <c r="AD972" s="34"/>
      <c r="AE972" s="34"/>
      <c r="AF972" s="34"/>
      <c r="AG972" s="34"/>
      <c r="AH972" s="34"/>
      <c r="AI972" s="34"/>
      <c r="AJ972" s="34"/>
      <c r="AK972" s="34"/>
      <c r="AL972" s="34"/>
      <c r="AM972" s="34"/>
      <c r="AN972" s="34"/>
      <c r="AO972" s="34"/>
      <c r="AP972" s="34"/>
      <c r="AQ972" s="34"/>
      <c r="AR972" s="34"/>
      <c r="AS972" s="34"/>
      <c r="AT972" s="34"/>
      <c r="AU972" s="34"/>
      <c r="AV972" s="34"/>
      <c r="AW972" s="34"/>
      <c r="AX972" s="34"/>
      <c r="AY972" s="34"/>
      <c r="AZ972" s="34"/>
      <c r="BA972" s="34"/>
      <c r="BB972" s="34"/>
      <c r="BC972" s="34"/>
    </row>
    <row r="973" spans="1:55" ht="13.2" x14ac:dyDescent="0.25">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c r="AA973" s="34"/>
      <c r="AB973" s="34"/>
      <c r="AC973" s="34"/>
      <c r="AD973" s="34"/>
      <c r="AE973" s="34"/>
      <c r="AF973" s="34"/>
      <c r="AG973" s="34"/>
      <c r="AH973" s="34"/>
      <c r="AI973" s="34"/>
      <c r="AJ973" s="34"/>
      <c r="AK973" s="34"/>
      <c r="AL973" s="34"/>
      <c r="AM973" s="34"/>
      <c r="AN973" s="34"/>
      <c r="AO973" s="34"/>
      <c r="AP973" s="34"/>
      <c r="AQ973" s="34"/>
      <c r="AR973" s="34"/>
      <c r="AS973" s="34"/>
      <c r="AT973" s="34"/>
      <c r="AU973" s="34"/>
      <c r="AV973" s="34"/>
      <c r="AW973" s="34"/>
      <c r="AX973" s="34"/>
      <c r="AY973" s="34"/>
      <c r="AZ973" s="34"/>
      <c r="BA973" s="34"/>
      <c r="BB973" s="34"/>
      <c r="BC973" s="34"/>
    </row>
    <row r="974" spans="1:55" ht="13.2" x14ac:dyDescent="0.25">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c r="AA974" s="34"/>
      <c r="AB974" s="34"/>
      <c r="AC974" s="34"/>
      <c r="AD974" s="34"/>
      <c r="AE974" s="34"/>
      <c r="AF974" s="34"/>
      <c r="AG974" s="34"/>
      <c r="AH974" s="34"/>
      <c r="AI974" s="34"/>
      <c r="AJ974" s="34"/>
      <c r="AK974" s="34"/>
      <c r="AL974" s="34"/>
      <c r="AM974" s="34"/>
      <c r="AN974" s="34"/>
      <c r="AO974" s="34"/>
      <c r="AP974" s="34"/>
      <c r="AQ974" s="34"/>
      <c r="AR974" s="34"/>
      <c r="AS974" s="34"/>
      <c r="AT974" s="34"/>
      <c r="AU974" s="34"/>
      <c r="AV974" s="34"/>
      <c r="AW974" s="34"/>
      <c r="AX974" s="34"/>
      <c r="AY974" s="34"/>
      <c r="AZ974" s="34"/>
      <c r="BA974" s="34"/>
      <c r="BB974" s="34"/>
      <c r="BC974" s="34"/>
    </row>
    <row r="975" spans="1:55" ht="13.2" x14ac:dyDescent="0.2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c r="AA975" s="34"/>
      <c r="AB975" s="34"/>
      <c r="AC975" s="34"/>
      <c r="AD975" s="34"/>
      <c r="AE975" s="34"/>
      <c r="AF975" s="34"/>
      <c r="AG975" s="34"/>
      <c r="AH975" s="34"/>
      <c r="AI975" s="34"/>
      <c r="AJ975" s="34"/>
      <c r="AK975" s="34"/>
      <c r="AL975" s="34"/>
      <c r="AM975" s="34"/>
      <c r="AN975" s="34"/>
      <c r="AO975" s="34"/>
      <c r="AP975" s="34"/>
      <c r="AQ975" s="34"/>
      <c r="AR975" s="34"/>
      <c r="AS975" s="34"/>
      <c r="AT975" s="34"/>
      <c r="AU975" s="34"/>
      <c r="AV975" s="34"/>
      <c r="AW975" s="34"/>
      <c r="AX975" s="34"/>
      <c r="AY975" s="34"/>
      <c r="AZ975" s="34"/>
      <c r="BA975" s="34"/>
      <c r="BB975" s="34"/>
      <c r="BC975" s="34"/>
    </row>
    <row r="976" spans="1:55" ht="13.2" x14ac:dyDescent="0.25">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c r="AA976" s="34"/>
      <c r="AB976" s="34"/>
      <c r="AC976" s="34"/>
      <c r="AD976" s="34"/>
      <c r="AE976" s="34"/>
      <c r="AF976" s="34"/>
      <c r="AG976" s="34"/>
      <c r="AH976" s="34"/>
      <c r="AI976" s="34"/>
      <c r="AJ976" s="34"/>
      <c r="AK976" s="34"/>
      <c r="AL976" s="34"/>
      <c r="AM976" s="34"/>
      <c r="AN976" s="34"/>
      <c r="AO976" s="34"/>
      <c r="AP976" s="34"/>
      <c r="AQ976" s="34"/>
      <c r="AR976" s="34"/>
      <c r="AS976" s="34"/>
      <c r="AT976" s="34"/>
      <c r="AU976" s="34"/>
      <c r="AV976" s="34"/>
      <c r="AW976" s="34"/>
      <c r="AX976" s="34"/>
      <c r="AY976" s="34"/>
      <c r="AZ976" s="34"/>
      <c r="BA976" s="34"/>
      <c r="BB976" s="34"/>
      <c r="BC976" s="34"/>
    </row>
    <row r="977" spans="1:55" ht="13.2" x14ac:dyDescent="0.25">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c r="AA977" s="34"/>
      <c r="AB977" s="34"/>
      <c r="AC977" s="34"/>
      <c r="AD977" s="34"/>
      <c r="AE977" s="34"/>
      <c r="AF977" s="34"/>
      <c r="AG977" s="34"/>
      <c r="AH977" s="34"/>
      <c r="AI977" s="34"/>
      <c r="AJ977" s="34"/>
      <c r="AK977" s="34"/>
      <c r="AL977" s="34"/>
      <c r="AM977" s="34"/>
      <c r="AN977" s="34"/>
      <c r="AO977" s="34"/>
      <c r="AP977" s="34"/>
      <c r="AQ977" s="34"/>
      <c r="AR977" s="34"/>
      <c r="AS977" s="34"/>
      <c r="AT977" s="34"/>
      <c r="AU977" s="34"/>
      <c r="AV977" s="34"/>
      <c r="AW977" s="34"/>
      <c r="AX977" s="34"/>
      <c r="AY977" s="34"/>
      <c r="AZ977" s="34"/>
      <c r="BA977" s="34"/>
      <c r="BB977" s="34"/>
      <c r="BC977" s="34"/>
    </row>
    <row r="978" spans="1:55" ht="13.2" x14ac:dyDescent="0.25">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c r="AA978" s="34"/>
      <c r="AB978" s="34"/>
      <c r="AC978" s="34"/>
      <c r="AD978" s="34"/>
      <c r="AE978" s="34"/>
      <c r="AF978" s="34"/>
      <c r="AG978" s="34"/>
      <c r="AH978" s="34"/>
      <c r="AI978" s="34"/>
      <c r="AJ978" s="34"/>
      <c r="AK978" s="34"/>
      <c r="AL978" s="34"/>
      <c r="AM978" s="34"/>
      <c r="AN978" s="34"/>
      <c r="AO978" s="34"/>
      <c r="AP978" s="34"/>
      <c r="AQ978" s="34"/>
      <c r="AR978" s="34"/>
      <c r="AS978" s="34"/>
      <c r="AT978" s="34"/>
      <c r="AU978" s="34"/>
      <c r="AV978" s="34"/>
      <c r="AW978" s="34"/>
      <c r="AX978" s="34"/>
      <c r="AY978" s="34"/>
      <c r="AZ978" s="34"/>
      <c r="BA978" s="34"/>
      <c r="BB978" s="34"/>
      <c r="BC978" s="34"/>
    </row>
    <row r="979" spans="1:55" ht="13.2" x14ac:dyDescent="0.25">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c r="AA979" s="34"/>
      <c r="AB979" s="34"/>
      <c r="AC979" s="34"/>
      <c r="AD979" s="34"/>
      <c r="AE979" s="34"/>
      <c r="AF979" s="34"/>
      <c r="AG979" s="34"/>
      <c r="AH979" s="34"/>
      <c r="AI979" s="34"/>
      <c r="AJ979" s="34"/>
      <c r="AK979" s="34"/>
      <c r="AL979" s="34"/>
      <c r="AM979" s="34"/>
      <c r="AN979" s="34"/>
      <c r="AO979" s="34"/>
      <c r="AP979" s="34"/>
      <c r="AQ979" s="34"/>
      <c r="AR979" s="34"/>
      <c r="AS979" s="34"/>
      <c r="AT979" s="34"/>
      <c r="AU979" s="34"/>
      <c r="AV979" s="34"/>
      <c r="AW979" s="34"/>
      <c r="AX979" s="34"/>
      <c r="AY979" s="34"/>
      <c r="AZ979" s="34"/>
      <c r="BA979" s="34"/>
      <c r="BB979" s="34"/>
      <c r="BC979" s="34"/>
    </row>
    <row r="980" spans="1:55" ht="13.2" x14ac:dyDescent="0.25">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c r="AA980" s="34"/>
      <c r="AB980" s="34"/>
      <c r="AC980" s="34"/>
      <c r="AD980" s="34"/>
      <c r="AE980" s="34"/>
      <c r="AF980" s="34"/>
      <c r="AG980" s="34"/>
      <c r="AH980" s="34"/>
      <c r="AI980" s="34"/>
      <c r="AJ980" s="34"/>
      <c r="AK980" s="34"/>
      <c r="AL980" s="34"/>
      <c r="AM980" s="34"/>
      <c r="AN980" s="34"/>
      <c r="AO980" s="34"/>
      <c r="AP980" s="34"/>
      <c r="AQ980" s="34"/>
      <c r="AR980" s="34"/>
      <c r="AS980" s="34"/>
      <c r="AT980" s="34"/>
      <c r="AU980" s="34"/>
      <c r="AV980" s="34"/>
      <c r="AW980" s="34"/>
      <c r="AX980" s="34"/>
      <c r="AY980" s="34"/>
      <c r="AZ980" s="34"/>
      <c r="BA980" s="34"/>
      <c r="BB980" s="34"/>
      <c r="BC980" s="34"/>
    </row>
    <row r="981" spans="1:55" ht="13.2" x14ac:dyDescent="0.25">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c r="AA981" s="34"/>
      <c r="AB981" s="34"/>
      <c r="AC981" s="34"/>
      <c r="AD981" s="34"/>
      <c r="AE981" s="34"/>
      <c r="AF981" s="34"/>
      <c r="AG981" s="34"/>
      <c r="AH981" s="34"/>
      <c r="AI981" s="34"/>
      <c r="AJ981" s="34"/>
      <c r="AK981" s="34"/>
      <c r="AL981" s="34"/>
      <c r="AM981" s="34"/>
      <c r="AN981" s="34"/>
      <c r="AO981" s="34"/>
      <c r="AP981" s="34"/>
      <c r="AQ981" s="34"/>
      <c r="AR981" s="34"/>
      <c r="AS981" s="34"/>
      <c r="AT981" s="34"/>
      <c r="AU981" s="34"/>
      <c r="AV981" s="34"/>
      <c r="AW981" s="34"/>
      <c r="AX981" s="34"/>
      <c r="AY981" s="34"/>
      <c r="AZ981" s="34"/>
      <c r="BA981" s="34"/>
      <c r="BB981" s="34"/>
      <c r="BC981" s="34"/>
    </row>
    <row r="982" spans="1:55" ht="13.2" x14ac:dyDescent="0.25">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c r="AA982" s="34"/>
      <c r="AB982" s="34"/>
      <c r="AC982" s="34"/>
      <c r="AD982" s="34"/>
      <c r="AE982" s="34"/>
      <c r="AF982" s="34"/>
      <c r="AG982" s="34"/>
      <c r="AH982" s="34"/>
      <c r="AI982" s="34"/>
      <c r="AJ982" s="34"/>
      <c r="AK982" s="34"/>
      <c r="AL982" s="34"/>
      <c r="AM982" s="34"/>
      <c r="AN982" s="34"/>
      <c r="AO982" s="34"/>
      <c r="AP982" s="34"/>
      <c r="AQ982" s="34"/>
      <c r="AR982" s="34"/>
      <c r="AS982" s="34"/>
      <c r="AT982" s="34"/>
      <c r="AU982" s="34"/>
      <c r="AV982" s="34"/>
      <c r="AW982" s="34"/>
      <c r="AX982" s="34"/>
      <c r="AY982" s="34"/>
      <c r="AZ982" s="34"/>
      <c r="BA982" s="34"/>
      <c r="BB982" s="34"/>
      <c r="BC982" s="34"/>
    </row>
    <row r="983" spans="1:55" ht="13.2" x14ac:dyDescent="0.25">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c r="AA983" s="34"/>
      <c r="AB983" s="34"/>
      <c r="AC983" s="34"/>
      <c r="AD983" s="34"/>
      <c r="AE983" s="34"/>
      <c r="AF983" s="34"/>
      <c r="AG983" s="34"/>
      <c r="AH983" s="34"/>
      <c r="AI983" s="34"/>
      <c r="AJ983" s="34"/>
      <c r="AK983" s="34"/>
      <c r="AL983" s="34"/>
      <c r="AM983" s="34"/>
      <c r="AN983" s="34"/>
      <c r="AO983" s="34"/>
      <c r="AP983" s="34"/>
      <c r="AQ983" s="34"/>
      <c r="AR983" s="34"/>
      <c r="AS983" s="34"/>
      <c r="AT983" s="34"/>
      <c r="AU983" s="34"/>
      <c r="AV983" s="34"/>
      <c r="AW983" s="34"/>
      <c r="AX983" s="34"/>
      <c r="AY983" s="34"/>
      <c r="AZ983" s="34"/>
      <c r="BA983" s="34"/>
      <c r="BB983" s="34"/>
      <c r="BC983" s="34"/>
    </row>
    <row r="984" spans="1:55" ht="13.2" x14ac:dyDescent="0.25">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c r="AA984" s="34"/>
      <c r="AB984" s="34"/>
      <c r="AC984" s="34"/>
      <c r="AD984" s="34"/>
      <c r="AE984" s="34"/>
      <c r="AF984" s="34"/>
      <c r="AG984" s="34"/>
      <c r="AH984" s="34"/>
      <c r="AI984" s="34"/>
      <c r="AJ984" s="34"/>
      <c r="AK984" s="34"/>
      <c r="AL984" s="34"/>
      <c r="AM984" s="34"/>
      <c r="AN984" s="34"/>
      <c r="AO984" s="34"/>
      <c r="AP984" s="34"/>
      <c r="AQ984" s="34"/>
      <c r="AR984" s="34"/>
      <c r="AS984" s="34"/>
      <c r="AT984" s="34"/>
      <c r="AU984" s="34"/>
      <c r="AV984" s="34"/>
      <c r="AW984" s="34"/>
      <c r="AX984" s="34"/>
      <c r="AY984" s="34"/>
      <c r="AZ984" s="34"/>
      <c r="BA984" s="34"/>
      <c r="BB984" s="34"/>
      <c r="BC984" s="34"/>
    </row>
    <row r="985" spans="1:55" ht="13.2" x14ac:dyDescent="0.2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c r="AA985" s="34"/>
      <c r="AB985" s="34"/>
      <c r="AC985" s="34"/>
      <c r="AD985" s="34"/>
      <c r="AE985" s="34"/>
      <c r="AF985" s="34"/>
      <c r="AG985" s="34"/>
      <c r="AH985" s="34"/>
      <c r="AI985" s="34"/>
      <c r="AJ985" s="34"/>
      <c r="AK985" s="34"/>
      <c r="AL985" s="34"/>
      <c r="AM985" s="34"/>
      <c r="AN985" s="34"/>
      <c r="AO985" s="34"/>
      <c r="AP985" s="34"/>
      <c r="AQ985" s="34"/>
      <c r="AR985" s="34"/>
      <c r="AS985" s="34"/>
      <c r="AT985" s="34"/>
      <c r="AU985" s="34"/>
      <c r="AV985" s="34"/>
      <c r="AW985" s="34"/>
      <c r="AX985" s="34"/>
      <c r="AY985" s="34"/>
      <c r="AZ985" s="34"/>
      <c r="BA985" s="34"/>
      <c r="BB985" s="34"/>
      <c r="BC985" s="34"/>
    </row>
    <row r="986" spans="1:55" ht="13.2" x14ac:dyDescent="0.25">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c r="AA986" s="34"/>
      <c r="AB986" s="34"/>
      <c r="AC986" s="34"/>
      <c r="AD986" s="34"/>
      <c r="AE986" s="34"/>
      <c r="AF986" s="34"/>
      <c r="AG986" s="34"/>
      <c r="AH986" s="34"/>
      <c r="AI986" s="34"/>
      <c r="AJ986" s="34"/>
      <c r="AK986" s="34"/>
      <c r="AL986" s="34"/>
      <c r="AM986" s="34"/>
      <c r="AN986" s="34"/>
      <c r="AO986" s="34"/>
      <c r="AP986" s="34"/>
      <c r="AQ986" s="34"/>
      <c r="AR986" s="34"/>
      <c r="AS986" s="34"/>
      <c r="AT986" s="34"/>
      <c r="AU986" s="34"/>
      <c r="AV986" s="34"/>
      <c r="AW986" s="34"/>
      <c r="AX986" s="34"/>
      <c r="AY986" s="34"/>
      <c r="AZ986" s="34"/>
      <c r="BA986" s="34"/>
      <c r="BB986" s="34"/>
      <c r="BC986" s="34"/>
    </row>
    <row r="987" spans="1:55" ht="13.2" x14ac:dyDescent="0.25">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c r="AA987" s="34"/>
      <c r="AB987" s="34"/>
      <c r="AC987" s="34"/>
      <c r="AD987" s="34"/>
      <c r="AE987" s="34"/>
      <c r="AF987" s="34"/>
      <c r="AG987" s="34"/>
      <c r="AH987" s="34"/>
      <c r="AI987" s="34"/>
      <c r="AJ987" s="34"/>
      <c r="AK987" s="34"/>
      <c r="AL987" s="34"/>
      <c r="AM987" s="34"/>
      <c r="AN987" s="34"/>
      <c r="AO987" s="34"/>
      <c r="AP987" s="34"/>
      <c r="AQ987" s="34"/>
      <c r="AR987" s="34"/>
      <c r="AS987" s="34"/>
      <c r="AT987" s="34"/>
      <c r="AU987" s="34"/>
      <c r="AV987" s="34"/>
      <c r="AW987" s="34"/>
      <c r="AX987" s="34"/>
      <c r="AY987" s="34"/>
      <c r="AZ987" s="34"/>
      <c r="BA987" s="34"/>
      <c r="BB987" s="34"/>
      <c r="BC987" s="34"/>
    </row>
    <row r="988" spans="1:55" ht="13.2" x14ac:dyDescent="0.25">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c r="AA988" s="34"/>
      <c r="AB988" s="34"/>
      <c r="AC988" s="34"/>
      <c r="AD988" s="34"/>
      <c r="AE988" s="34"/>
      <c r="AF988" s="34"/>
      <c r="AG988" s="34"/>
      <c r="AH988" s="34"/>
      <c r="AI988" s="34"/>
      <c r="AJ988" s="34"/>
      <c r="AK988" s="34"/>
      <c r="AL988" s="34"/>
      <c r="AM988" s="34"/>
      <c r="AN988" s="34"/>
      <c r="AO988" s="34"/>
      <c r="AP988" s="34"/>
      <c r="AQ988" s="34"/>
      <c r="AR988" s="34"/>
      <c r="AS988" s="34"/>
      <c r="AT988" s="34"/>
      <c r="AU988" s="34"/>
      <c r="AV988" s="34"/>
      <c r="AW988" s="34"/>
      <c r="AX988" s="34"/>
      <c r="AY988" s="34"/>
      <c r="AZ988" s="34"/>
      <c r="BA988" s="34"/>
      <c r="BB988" s="34"/>
      <c r="BC988" s="34"/>
    </row>
    <row r="989" spans="1:55" ht="13.2" x14ac:dyDescent="0.25">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c r="AA989" s="34"/>
      <c r="AB989" s="34"/>
      <c r="AC989" s="34"/>
      <c r="AD989" s="34"/>
      <c r="AE989" s="34"/>
      <c r="AF989" s="34"/>
      <c r="AG989" s="34"/>
      <c r="AH989" s="34"/>
      <c r="AI989" s="34"/>
      <c r="AJ989" s="34"/>
      <c r="AK989" s="34"/>
      <c r="AL989" s="34"/>
      <c r="AM989" s="34"/>
      <c r="AN989" s="34"/>
      <c r="AO989" s="34"/>
      <c r="AP989" s="34"/>
      <c r="AQ989" s="34"/>
      <c r="AR989" s="34"/>
      <c r="AS989" s="34"/>
      <c r="AT989" s="34"/>
      <c r="AU989" s="34"/>
      <c r="AV989" s="34"/>
      <c r="AW989" s="34"/>
      <c r="AX989" s="34"/>
      <c r="AY989" s="34"/>
      <c r="AZ989" s="34"/>
      <c r="BA989" s="34"/>
      <c r="BB989" s="34"/>
      <c r="BC989" s="34"/>
    </row>
    <row r="990" spans="1:55" ht="13.2" x14ac:dyDescent="0.25">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c r="AA990" s="34"/>
      <c r="AB990" s="34"/>
      <c r="AC990" s="34"/>
      <c r="AD990" s="34"/>
      <c r="AE990" s="34"/>
      <c r="AF990" s="34"/>
      <c r="AG990" s="34"/>
      <c r="AH990" s="34"/>
      <c r="AI990" s="34"/>
      <c r="AJ990" s="34"/>
      <c r="AK990" s="34"/>
      <c r="AL990" s="34"/>
      <c r="AM990" s="34"/>
      <c r="AN990" s="34"/>
      <c r="AO990" s="34"/>
      <c r="AP990" s="34"/>
      <c r="AQ990" s="34"/>
      <c r="AR990" s="34"/>
      <c r="AS990" s="34"/>
      <c r="AT990" s="34"/>
      <c r="AU990" s="34"/>
      <c r="AV990" s="34"/>
      <c r="AW990" s="34"/>
      <c r="AX990" s="34"/>
      <c r="AY990" s="34"/>
      <c r="AZ990" s="34"/>
      <c r="BA990" s="34"/>
      <c r="BB990" s="34"/>
      <c r="BC990" s="34"/>
    </row>
    <row r="991" spans="1:55" ht="13.2" x14ac:dyDescent="0.25">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c r="AA991" s="34"/>
      <c r="AB991" s="34"/>
      <c r="AC991" s="34"/>
      <c r="AD991" s="34"/>
      <c r="AE991" s="34"/>
      <c r="AF991" s="34"/>
      <c r="AG991" s="34"/>
      <c r="AH991" s="34"/>
      <c r="AI991" s="34"/>
      <c r="AJ991" s="34"/>
      <c r="AK991" s="34"/>
      <c r="AL991" s="34"/>
      <c r="AM991" s="34"/>
      <c r="AN991" s="34"/>
      <c r="AO991" s="34"/>
      <c r="AP991" s="34"/>
      <c r="AQ991" s="34"/>
      <c r="AR991" s="34"/>
      <c r="AS991" s="34"/>
      <c r="AT991" s="34"/>
      <c r="AU991" s="34"/>
      <c r="AV991" s="34"/>
      <c r="AW991" s="34"/>
      <c r="AX991" s="34"/>
      <c r="AY991" s="34"/>
      <c r="AZ991" s="34"/>
      <c r="BA991" s="34"/>
      <c r="BB991" s="34"/>
      <c r="BC991" s="34"/>
    </row>
    <row r="992" spans="1:55" ht="13.2" x14ac:dyDescent="0.25">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c r="AA992" s="34"/>
      <c r="AB992" s="34"/>
      <c r="AC992" s="34"/>
      <c r="AD992" s="34"/>
      <c r="AE992" s="34"/>
      <c r="AF992" s="34"/>
      <c r="AG992" s="34"/>
      <c r="AH992" s="34"/>
      <c r="AI992" s="34"/>
      <c r="AJ992" s="34"/>
      <c r="AK992" s="34"/>
      <c r="AL992" s="34"/>
      <c r="AM992" s="34"/>
      <c r="AN992" s="34"/>
      <c r="AO992" s="34"/>
      <c r="AP992" s="34"/>
      <c r="AQ992" s="34"/>
      <c r="AR992" s="34"/>
      <c r="AS992" s="34"/>
      <c r="AT992" s="34"/>
      <c r="AU992" s="34"/>
      <c r="AV992" s="34"/>
      <c r="AW992" s="34"/>
      <c r="AX992" s="34"/>
      <c r="AY992" s="34"/>
      <c r="AZ992" s="34"/>
      <c r="BA992" s="34"/>
      <c r="BB992" s="34"/>
      <c r="BC992" s="34"/>
    </row>
    <row r="993" spans="1:55" ht="13.2" x14ac:dyDescent="0.25">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c r="AA993" s="34"/>
      <c r="AB993" s="34"/>
      <c r="AC993" s="34"/>
      <c r="AD993" s="34"/>
      <c r="AE993" s="34"/>
      <c r="AF993" s="34"/>
      <c r="AG993" s="34"/>
      <c r="AH993" s="34"/>
      <c r="AI993" s="34"/>
      <c r="AJ993" s="34"/>
      <c r="AK993" s="34"/>
      <c r="AL993" s="34"/>
      <c r="AM993" s="34"/>
      <c r="AN993" s="34"/>
      <c r="AO993" s="34"/>
      <c r="AP993" s="34"/>
      <c r="AQ993" s="34"/>
      <c r="AR993" s="34"/>
      <c r="AS993" s="34"/>
      <c r="AT993" s="34"/>
      <c r="AU993" s="34"/>
      <c r="AV993" s="34"/>
      <c r="AW993" s="34"/>
      <c r="AX993" s="34"/>
      <c r="AY993" s="34"/>
      <c r="AZ993" s="34"/>
      <c r="BA993" s="34"/>
      <c r="BB993" s="34"/>
      <c r="BC993" s="34"/>
    </row>
    <row r="994" spans="1:55" ht="13.2" x14ac:dyDescent="0.25">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c r="AA994" s="34"/>
      <c r="AB994" s="34"/>
      <c r="AC994" s="34"/>
      <c r="AD994" s="34"/>
      <c r="AE994" s="34"/>
      <c r="AF994" s="34"/>
      <c r="AG994" s="34"/>
      <c r="AH994" s="34"/>
      <c r="AI994" s="34"/>
      <c r="AJ994" s="34"/>
      <c r="AK994" s="34"/>
      <c r="AL994" s="34"/>
      <c r="AM994" s="34"/>
      <c r="AN994" s="34"/>
      <c r="AO994" s="34"/>
      <c r="AP994" s="34"/>
      <c r="AQ994" s="34"/>
      <c r="AR994" s="34"/>
      <c r="AS994" s="34"/>
      <c r="AT994" s="34"/>
      <c r="AU994" s="34"/>
      <c r="AV994" s="34"/>
      <c r="AW994" s="34"/>
      <c r="AX994" s="34"/>
      <c r="AY994" s="34"/>
      <c r="AZ994" s="34"/>
      <c r="BA994" s="34"/>
      <c r="BB994" s="34"/>
      <c r="BC994" s="34"/>
    </row>
    <row r="995" spans="1:55" ht="13.2" x14ac:dyDescent="0.2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c r="AA995" s="34"/>
      <c r="AB995" s="34"/>
      <c r="AC995" s="34"/>
      <c r="AD995" s="34"/>
      <c r="AE995" s="34"/>
      <c r="AF995" s="34"/>
      <c r="AG995" s="34"/>
      <c r="AH995" s="34"/>
      <c r="AI995" s="34"/>
      <c r="AJ995" s="34"/>
      <c r="AK995" s="34"/>
      <c r="AL995" s="34"/>
      <c r="AM995" s="34"/>
      <c r="AN995" s="34"/>
      <c r="AO995" s="34"/>
      <c r="AP995" s="34"/>
      <c r="AQ995" s="34"/>
      <c r="AR995" s="34"/>
      <c r="AS995" s="34"/>
      <c r="AT995" s="34"/>
      <c r="AU995" s="34"/>
      <c r="AV995" s="34"/>
      <c r="AW995" s="34"/>
      <c r="AX995" s="34"/>
      <c r="AY995" s="34"/>
      <c r="AZ995" s="34"/>
      <c r="BA995" s="34"/>
      <c r="BB995" s="34"/>
      <c r="BC995" s="34"/>
    </row>
    <row r="996" spans="1:55" ht="13.2" x14ac:dyDescent="0.25">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c r="AA996" s="34"/>
      <c r="AB996" s="34"/>
      <c r="AC996" s="34"/>
      <c r="AD996" s="34"/>
      <c r="AE996" s="34"/>
      <c r="AF996" s="34"/>
      <c r="AG996" s="34"/>
      <c r="AH996" s="34"/>
      <c r="AI996" s="34"/>
      <c r="AJ996" s="34"/>
      <c r="AK996" s="34"/>
      <c r="AL996" s="34"/>
      <c r="AM996" s="34"/>
      <c r="AN996" s="34"/>
      <c r="AO996" s="34"/>
      <c r="AP996" s="34"/>
      <c r="AQ996" s="34"/>
      <c r="AR996" s="34"/>
      <c r="AS996" s="34"/>
      <c r="AT996" s="34"/>
      <c r="AU996" s="34"/>
      <c r="AV996" s="34"/>
      <c r="AW996" s="34"/>
      <c r="AX996" s="34"/>
      <c r="AY996" s="34"/>
      <c r="AZ996" s="34"/>
      <c r="BA996" s="34"/>
      <c r="BB996" s="34"/>
      <c r="BC996" s="34"/>
    </row>
  </sheetData>
  <mergeCells count="20">
    <mergeCell ref="B28:I28"/>
    <mergeCell ref="B15:I15"/>
    <mergeCell ref="AC15:AJ15"/>
    <mergeCell ref="B1:J1"/>
    <mergeCell ref="K1:S1"/>
    <mergeCell ref="T1:AB1"/>
    <mergeCell ref="K15:R15"/>
    <mergeCell ref="B46:C46"/>
    <mergeCell ref="B49:C49"/>
    <mergeCell ref="B52:C52"/>
    <mergeCell ref="B55:C55"/>
    <mergeCell ref="AL1:AT1"/>
    <mergeCell ref="AL15:AS15"/>
    <mergeCell ref="AL28:AS28"/>
    <mergeCell ref="K28:R28"/>
    <mergeCell ref="B37:C37"/>
    <mergeCell ref="B40:C40"/>
    <mergeCell ref="B43:C43"/>
    <mergeCell ref="AC28:AJ28"/>
    <mergeCell ref="AC1:AK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B1:Z44"/>
  <sheetViews>
    <sheetView topLeftCell="A26" workbookViewId="0">
      <selection activeCell="X3" sqref="X3"/>
    </sheetView>
  </sheetViews>
  <sheetFormatPr baseColWidth="10" defaultColWidth="12.6640625" defaultRowHeight="15.75" customHeight="1" x14ac:dyDescent="0.25"/>
  <cols>
    <col min="1" max="1" width="4.77734375" customWidth="1"/>
    <col min="2" max="2" width="21" customWidth="1"/>
    <col min="3" max="3" width="13.44140625" customWidth="1"/>
    <col min="4" max="4" width="9.33203125" customWidth="1"/>
    <col min="5" max="5" width="8.33203125" customWidth="1"/>
    <col min="6" max="6" width="9.109375" customWidth="1"/>
    <col min="7" max="7" width="9.77734375" customWidth="1"/>
    <col min="9" max="9" width="9.33203125" customWidth="1"/>
    <col min="10" max="10" width="8.109375" customWidth="1"/>
    <col min="11" max="11" width="9" customWidth="1"/>
    <col min="12" max="12" width="9.77734375" customWidth="1"/>
    <col min="14" max="14" width="9.21875" customWidth="1"/>
    <col min="15" max="15" width="8.44140625" customWidth="1"/>
    <col min="16" max="16" width="7.33203125" customWidth="1"/>
    <col min="17" max="17" width="9.88671875" customWidth="1"/>
    <col min="19" max="19" width="9.33203125" customWidth="1"/>
    <col min="20" max="20" width="8.44140625" customWidth="1"/>
    <col min="21" max="21" width="9.109375" customWidth="1"/>
    <col min="22" max="22" width="10.88671875" customWidth="1"/>
    <col min="24" max="24" width="8.88671875" customWidth="1"/>
    <col min="25" max="25" width="10.109375" customWidth="1"/>
    <col min="26" max="26" width="7.6640625" customWidth="1"/>
    <col min="27" max="27" width="11.21875" customWidth="1"/>
    <col min="28" max="28" width="12.77734375" customWidth="1"/>
    <col min="29" max="29" width="9" customWidth="1"/>
    <col min="30" max="30" width="8.21875" customWidth="1"/>
    <col min="31" max="31" width="7.6640625" customWidth="1"/>
    <col min="32" max="32" width="9.33203125" customWidth="1"/>
  </cols>
  <sheetData>
    <row r="1" spans="2:26" ht="13.2" customHeight="1" x14ac:dyDescent="0.25">
      <c r="B1" s="500" t="s">
        <v>37</v>
      </c>
      <c r="C1" s="490"/>
      <c r="D1" s="490"/>
      <c r="E1" s="490"/>
      <c r="F1" s="494"/>
      <c r="G1" s="500" t="s">
        <v>39</v>
      </c>
      <c r="H1" s="490"/>
      <c r="I1" s="490"/>
      <c r="J1" s="490"/>
      <c r="K1" s="494"/>
      <c r="L1" s="524" t="s">
        <v>40</v>
      </c>
      <c r="M1" s="525"/>
      <c r="N1" s="525"/>
      <c r="O1" s="525"/>
      <c r="P1" s="526"/>
      <c r="Q1" s="500" t="s">
        <v>53</v>
      </c>
      <c r="R1" s="490"/>
      <c r="S1" s="490"/>
      <c r="T1" s="490"/>
      <c r="U1" s="494"/>
      <c r="V1" s="502" t="s">
        <v>145</v>
      </c>
      <c r="W1" s="490"/>
      <c r="X1" s="490"/>
      <c r="Y1" s="490"/>
      <c r="Z1" s="494"/>
    </row>
    <row r="2" spans="2:26" ht="13.2" customHeight="1" x14ac:dyDescent="0.25">
      <c r="B2" s="501" t="s">
        <v>77</v>
      </c>
      <c r="C2" s="465"/>
      <c r="D2" s="498">
        <f>'Población total'!I4</f>
        <v>10996</v>
      </c>
      <c r="E2" s="464"/>
      <c r="F2" s="499"/>
      <c r="G2" s="501" t="s">
        <v>77</v>
      </c>
      <c r="H2" s="465"/>
      <c r="I2" s="498">
        <f>'Población total'!I20</f>
        <v>165731</v>
      </c>
      <c r="J2" s="464"/>
      <c r="K2" s="499"/>
      <c r="L2" s="527" t="s">
        <v>77</v>
      </c>
      <c r="M2" s="528"/>
      <c r="N2" s="449">
        <f>'Población total'!I36</f>
        <v>361873</v>
      </c>
      <c r="O2" s="445"/>
      <c r="P2" s="450"/>
      <c r="Q2" s="501" t="s">
        <v>77</v>
      </c>
      <c r="R2" s="465"/>
      <c r="S2" s="498">
        <f>'Población total'!I52</f>
        <v>13317</v>
      </c>
      <c r="T2" s="464"/>
      <c r="U2" s="499"/>
      <c r="V2" s="501" t="s">
        <v>77</v>
      </c>
      <c r="W2" s="465"/>
      <c r="X2" s="498">
        <f>SUM(D2,I2,N2,S2)</f>
        <v>551917</v>
      </c>
      <c r="Y2" s="464"/>
      <c r="Z2" s="499"/>
    </row>
    <row r="3" spans="2:26" ht="13.2" x14ac:dyDescent="0.25">
      <c r="B3" s="127" t="s">
        <v>80</v>
      </c>
      <c r="C3" s="128" t="s">
        <v>81</v>
      </c>
      <c r="D3" s="127" t="s">
        <v>97</v>
      </c>
      <c r="E3" s="127" t="s">
        <v>98</v>
      </c>
      <c r="F3" s="129" t="s">
        <v>99</v>
      </c>
      <c r="G3" s="127" t="s">
        <v>80</v>
      </c>
      <c r="H3" s="128" t="s">
        <v>81</v>
      </c>
      <c r="I3" s="130" t="s">
        <v>97</v>
      </c>
      <c r="J3" s="127" t="s">
        <v>98</v>
      </c>
      <c r="K3" s="129" t="s">
        <v>100</v>
      </c>
      <c r="L3" s="127" t="s">
        <v>80</v>
      </c>
      <c r="M3" s="128" t="s">
        <v>81</v>
      </c>
      <c r="N3" s="130" t="s">
        <v>97</v>
      </c>
      <c r="O3" s="127" t="s">
        <v>98</v>
      </c>
      <c r="P3" s="129" t="s">
        <v>101</v>
      </c>
      <c r="Q3" s="127" t="s">
        <v>80</v>
      </c>
      <c r="R3" s="128" t="s">
        <v>81</v>
      </c>
      <c r="S3" s="130" t="s">
        <v>97</v>
      </c>
      <c r="T3" s="127" t="s">
        <v>98</v>
      </c>
      <c r="U3" s="129" t="s">
        <v>102</v>
      </c>
      <c r="V3" s="127" t="s">
        <v>80</v>
      </c>
      <c r="W3" s="128" t="s">
        <v>81</v>
      </c>
      <c r="X3" s="130" t="s">
        <v>97</v>
      </c>
      <c r="Y3" s="127" t="s">
        <v>98</v>
      </c>
      <c r="Z3" s="129" t="s">
        <v>99</v>
      </c>
    </row>
    <row r="4" spans="2:26" ht="15.75" customHeight="1" x14ac:dyDescent="0.3">
      <c r="B4" s="131">
        <v>44927</v>
      </c>
      <c r="C4" s="132">
        <f>'Población total'!I5</f>
        <v>13413.751508192716</v>
      </c>
      <c r="D4" s="133">
        <v>7</v>
      </c>
      <c r="E4" s="134">
        <f t="shared" ref="E4:E15" si="0">D4/$D$2</f>
        <v>6.3659512550018186E-4</v>
      </c>
      <c r="F4" s="135">
        <f t="shared" ref="F4:F15" si="1">D4/C4</f>
        <v>5.2185251797191943E-4</v>
      </c>
      <c r="G4" s="131">
        <v>44927</v>
      </c>
      <c r="H4" s="136">
        <f>'Población total'!I21</f>
        <v>168266.9989084698</v>
      </c>
      <c r="I4" s="137">
        <v>86</v>
      </c>
      <c r="J4" s="138">
        <f t="shared" ref="J4:J15" si="2">I4/$I$2</f>
        <v>5.1891317858457375E-4</v>
      </c>
      <c r="K4" s="135">
        <f t="shared" ref="K4:K15" si="3">I4/H4</f>
        <v>5.1109249322726913E-4</v>
      </c>
      <c r="L4" s="131">
        <v>44927</v>
      </c>
      <c r="M4" s="132">
        <f>'Población total'!I37</f>
        <v>368271.98608307907</v>
      </c>
      <c r="N4" s="140">
        <v>170</v>
      </c>
      <c r="O4" s="138">
        <f>N4/$N$2</f>
        <v>4.6977807131231121E-4</v>
      </c>
      <c r="P4" s="135">
        <f t="shared" ref="P4:P15" si="4">N4/M4</f>
        <v>4.616153452455366E-4</v>
      </c>
      <c r="Q4" s="131">
        <v>44927</v>
      </c>
      <c r="R4" s="132">
        <f>'Población total'!I53</f>
        <v>13698.23960218484</v>
      </c>
      <c r="S4" s="139">
        <v>5</v>
      </c>
      <c r="T4" s="138">
        <f>S4/$S$2</f>
        <v>3.7545993842457012E-4</v>
      </c>
      <c r="U4" s="135">
        <f t="shared" ref="U4:U15" si="5">S4/R4</f>
        <v>3.6501040609645277E-4</v>
      </c>
      <c r="V4" s="131">
        <v>44927</v>
      </c>
      <c r="W4" s="132">
        <f>SUM(C4,H4,M4,R4)</f>
        <v>563650.97610192641</v>
      </c>
      <c r="X4" s="132">
        <f>SUM(D4,I4,N4,S4)</f>
        <v>268</v>
      </c>
      <c r="Y4" s="325">
        <f>X4/$X$2</f>
        <v>4.8558025935059075E-4</v>
      </c>
      <c r="Z4" s="135">
        <f>X4/W4</f>
        <v>4.7547154420528651E-4</v>
      </c>
    </row>
    <row r="5" spans="2:26" ht="15.75" customHeight="1" x14ac:dyDescent="0.3">
      <c r="B5" s="131">
        <v>44958</v>
      </c>
      <c r="C5" s="132">
        <f>'Población total'!I6</f>
        <v>13243.835866867479</v>
      </c>
      <c r="D5" s="133">
        <v>7</v>
      </c>
      <c r="E5" s="134">
        <f t="shared" si="0"/>
        <v>6.3659512550018186E-4</v>
      </c>
      <c r="F5" s="135">
        <f t="shared" si="1"/>
        <v>5.2854777651783807E-4</v>
      </c>
      <c r="G5" s="131">
        <v>44958</v>
      </c>
      <c r="H5" s="136">
        <f>'Población total'!I22</f>
        <v>168193.65288040065</v>
      </c>
      <c r="I5" s="137">
        <v>86</v>
      </c>
      <c r="J5" s="138">
        <f t="shared" si="2"/>
        <v>5.1891317858457375E-4</v>
      </c>
      <c r="K5" s="135">
        <f t="shared" si="3"/>
        <v>5.1131537086689582E-4</v>
      </c>
      <c r="L5" s="131">
        <v>44958</v>
      </c>
      <c r="M5" s="132">
        <f>'Población total'!I38</f>
        <v>368392.25683973584</v>
      </c>
      <c r="N5" s="140">
        <v>157</v>
      </c>
      <c r="O5" s="138">
        <f>N5/$N$2</f>
        <v>4.3385386585901686E-4</v>
      </c>
      <c r="P5" s="135">
        <f t="shared" si="4"/>
        <v>4.2617616707481655E-4</v>
      </c>
      <c r="Q5" s="131">
        <v>44958</v>
      </c>
      <c r="R5" s="132">
        <f>'Población total'!I54</f>
        <v>13572.058866172776</v>
      </c>
      <c r="S5" s="139">
        <v>5</v>
      </c>
      <c r="T5" s="138">
        <f>S5/$S$2</f>
        <v>3.7545993842457012E-4</v>
      </c>
      <c r="U5" s="135">
        <f t="shared" si="5"/>
        <v>3.684039429317598E-4</v>
      </c>
      <c r="V5" s="131">
        <v>44958</v>
      </c>
      <c r="W5" s="132">
        <f t="shared" ref="W5:W15" si="6">SUM(C5,H5,M5,R5)</f>
        <v>563401.8044531768</v>
      </c>
      <c r="X5" s="132">
        <f t="shared" ref="X5:X15" si="7">SUM(D5,I5,N5,S5)</f>
        <v>255</v>
      </c>
      <c r="Y5" s="325">
        <f>X5/$X$2</f>
        <v>4.6202599303880838E-4</v>
      </c>
      <c r="Z5" s="135">
        <f t="shared" ref="Z5:Z15" si="8">X5/W5</f>
        <v>4.526077090709647E-4</v>
      </c>
    </row>
    <row r="6" spans="2:26" ht="15.75" customHeight="1" x14ac:dyDescent="0.3">
      <c r="B6" s="131">
        <v>44986</v>
      </c>
      <c r="C6" s="132">
        <f>'Población total'!I7</f>
        <v>13170.22027996647</v>
      </c>
      <c r="D6" s="133">
        <v>7</v>
      </c>
      <c r="E6" s="134">
        <f t="shared" si="0"/>
        <v>6.3659512550018186E-4</v>
      </c>
      <c r="F6" s="135">
        <f t="shared" si="1"/>
        <v>5.315021200251194E-4</v>
      </c>
      <c r="G6" s="131">
        <v>44986</v>
      </c>
      <c r="H6" s="136">
        <f>'Población total'!I23</f>
        <v>168480.94284421019</v>
      </c>
      <c r="I6" s="137">
        <v>87</v>
      </c>
      <c r="J6" s="138">
        <f t="shared" si="2"/>
        <v>5.2494705275416182E-4</v>
      </c>
      <c r="K6" s="135">
        <f t="shared" si="3"/>
        <v>5.1637887663322593E-4</v>
      </c>
      <c r="L6" s="131">
        <v>44986</v>
      </c>
      <c r="M6" s="132">
        <f>'Población total'!I39</f>
        <v>367621.37367445475</v>
      </c>
      <c r="N6" s="140">
        <v>163</v>
      </c>
      <c r="O6" s="138">
        <f>N6/$N$2</f>
        <v>4.5043426837592195E-4</v>
      </c>
      <c r="P6" s="135">
        <f t="shared" si="4"/>
        <v>4.4339097689228435E-4</v>
      </c>
      <c r="Q6" s="131">
        <v>44986</v>
      </c>
      <c r="R6" s="132">
        <f>'Población total'!I55</f>
        <v>13519.840721728024</v>
      </c>
      <c r="S6" s="139">
        <v>5</v>
      </c>
      <c r="T6" s="138">
        <f>S6/$S$2</f>
        <v>3.7545993842457012E-4</v>
      </c>
      <c r="U6" s="135">
        <f t="shared" si="5"/>
        <v>3.6982684211393064E-4</v>
      </c>
      <c r="V6" s="131">
        <v>44986</v>
      </c>
      <c r="W6" s="132">
        <f t="shared" si="6"/>
        <v>562792.37752035947</v>
      </c>
      <c r="X6" s="132">
        <f t="shared" si="7"/>
        <v>262</v>
      </c>
      <c r="Y6" s="325">
        <f>X6/$X$2</f>
        <v>4.7470905951438352E-4</v>
      </c>
      <c r="Z6" s="135">
        <f t="shared" si="8"/>
        <v>4.6553580052800542E-4</v>
      </c>
    </row>
    <row r="7" spans="2:26" ht="15.75" customHeight="1" x14ac:dyDescent="0.3">
      <c r="B7" s="131">
        <v>45017</v>
      </c>
      <c r="C7" s="132">
        <f>'Población total'!I8</f>
        <v>13343.143162324588</v>
      </c>
      <c r="D7" s="133">
        <v>7</v>
      </c>
      <c r="E7" s="134">
        <f t="shared" si="0"/>
        <v>6.3659512550018186E-4</v>
      </c>
      <c r="F7" s="135">
        <f t="shared" si="1"/>
        <v>5.2461402196186046E-4</v>
      </c>
      <c r="G7" s="131">
        <v>45017</v>
      </c>
      <c r="H7" s="136">
        <f>'Población total'!I24</f>
        <v>168186.17935242693</v>
      </c>
      <c r="I7" s="137">
        <v>87</v>
      </c>
      <c r="J7" s="138">
        <f t="shared" si="2"/>
        <v>5.2494705275416182E-4</v>
      </c>
      <c r="K7" s="135">
        <f t="shared" si="3"/>
        <v>5.1728388346164423E-4</v>
      </c>
      <c r="L7" s="131">
        <v>45017</v>
      </c>
      <c r="M7" s="132">
        <f>'Población total'!I40</f>
        <v>367152.98868439283</v>
      </c>
      <c r="N7" s="140">
        <v>168</v>
      </c>
      <c r="O7" s="138">
        <f>N7/$N$2</f>
        <v>4.6425127047334288E-4</v>
      </c>
      <c r="P7" s="135">
        <f t="shared" si="4"/>
        <v>4.5757492156604486E-4</v>
      </c>
      <c r="Q7" s="131">
        <v>45017</v>
      </c>
      <c r="R7" s="132">
        <f>'Población total'!I56</f>
        <v>13642.592471911039</v>
      </c>
      <c r="S7" s="139">
        <v>5</v>
      </c>
      <c r="T7" s="138">
        <f>S7/$S$2</f>
        <v>3.7545993842457012E-4</v>
      </c>
      <c r="U7" s="135">
        <f t="shared" si="5"/>
        <v>3.6649925666947712E-4</v>
      </c>
      <c r="V7" s="131">
        <v>45017</v>
      </c>
      <c r="W7" s="132">
        <f t="shared" si="6"/>
        <v>562324.90367105533</v>
      </c>
      <c r="X7" s="132">
        <f t="shared" si="7"/>
        <v>267</v>
      </c>
      <c r="Y7" s="325">
        <f>X7/$X$2</f>
        <v>4.837683927112229E-4</v>
      </c>
      <c r="Z7" s="135">
        <f t="shared" si="8"/>
        <v>4.7481446803605853E-4</v>
      </c>
    </row>
    <row r="8" spans="2:26" ht="15.75" customHeight="1" x14ac:dyDescent="0.3">
      <c r="B8" s="131">
        <v>45047</v>
      </c>
      <c r="C8" s="132">
        <f>'Población total'!I9</f>
        <v>12762.797402635168</v>
      </c>
      <c r="D8" s="133">
        <v>7</v>
      </c>
      <c r="E8" s="134">
        <f t="shared" si="0"/>
        <v>6.3659512550018186E-4</v>
      </c>
      <c r="F8" s="135">
        <f t="shared" si="1"/>
        <v>5.4846909961562911E-4</v>
      </c>
      <c r="G8" s="131">
        <v>45047</v>
      </c>
      <c r="H8" s="136">
        <f>'Población total'!I25</f>
        <v>168247.17372650703</v>
      </c>
      <c r="I8" s="137">
        <v>87</v>
      </c>
      <c r="J8" s="138">
        <f t="shared" si="2"/>
        <v>5.2494705275416182E-4</v>
      </c>
      <c r="K8" s="135">
        <f t="shared" si="3"/>
        <v>5.1709635337721766E-4</v>
      </c>
      <c r="L8" s="131">
        <v>45047</v>
      </c>
      <c r="M8" s="132">
        <f>'Población total'!I41</f>
        <v>367263.76689235284</v>
      </c>
      <c r="N8" s="140">
        <v>168</v>
      </c>
      <c r="O8" s="138">
        <f>N8/$N$2</f>
        <v>4.6425127047334288E-4</v>
      </c>
      <c r="P8" s="135">
        <f t="shared" si="4"/>
        <v>4.5743690269680698E-4</v>
      </c>
      <c r="Q8" s="131">
        <v>45047</v>
      </c>
      <c r="R8" s="132">
        <f>'Población total'!I57</f>
        <v>13673.766979459087</v>
      </c>
      <c r="S8" s="139">
        <v>5</v>
      </c>
      <c r="T8" s="138">
        <f>S8/$S$2</f>
        <v>3.7545993842457012E-4</v>
      </c>
      <c r="U8" s="135">
        <f t="shared" si="5"/>
        <v>3.6566368342469678E-4</v>
      </c>
      <c r="V8" s="131">
        <v>45047</v>
      </c>
      <c r="W8" s="132">
        <f t="shared" si="6"/>
        <v>561947.50500095414</v>
      </c>
      <c r="X8" s="132">
        <f t="shared" si="7"/>
        <v>267</v>
      </c>
      <c r="Y8" s="325">
        <f>X8/$X$2</f>
        <v>4.837683927112229E-4</v>
      </c>
      <c r="Z8" s="135">
        <f t="shared" si="8"/>
        <v>4.7513334897633658E-4</v>
      </c>
    </row>
    <row r="9" spans="2:26" ht="15.75" customHeight="1" x14ac:dyDescent="0.3">
      <c r="B9" s="131">
        <v>45078</v>
      </c>
      <c r="C9" s="132">
        <f>'Población total'!I10</f>
        <v>12521.816904041856</v>
      </c>
      <c r="D9" s="133">
        <v>7</v>
      </c>
      <c r="E9" s="134">
        <f t="shared" si="0"/>
        <v>6.3659512550018186E-4</v>
      </c>
      <c r="F9" s="135">
        <f t="shared" si="1"/>
        <v>5.5902430562936153E-4</v>
      </c>
      <c r="G9" s="131">
        <v>45078</v>
      </c>
      <c r="H9" s="136">
        <f>'Población total'!I26</f>
        <v>168409.48650894829</v>
      </c>
      <c r="I9" s="137">
        <v>87</v>
      </c>
      <c r="J9" s="138">
        <f t="shared" si="2"/>
        <v>5.2494705275416182E-4</v>
      </c>
      <c r="K9" s="135">
        <f t="shared" si="3"/>
        <v>5.1659797677357884E-4</v>
      </c>
      <c r="L9" s="131">
        <v>45078</v>
      </c>
      <c r="M9" s="132">
        <f>'Población total'!I42</f>
        <v>367227.05776115292</v>
      </c>
      <c r="N9" s="140">
        <v>170</v>
      </c>
      <c r="O9" s="138">
        <f>N9/$N$2</f>
        <v>4.6977807131231121E-4</v>
      </c>
      <c r="P9" s="135">
        <f t="shared" si="4"/>
        <v>4.6292885125738531E-4</v>
      </c>
      <c r="Q9" s="131">
        <v>45078</v>
      </c>
      <c r="R9" s="132">
        <f>'Población total'!I58</f>
        <v>13588.68770185721</v>
      </c>
      <c r="S9" s="139">
        <v>5</v>
      </c>
      <c r="T9" s="138">
        <f>S9/$S$2</f>
        <v>3.7545993842457012E-4</v>
      </c>
      <c r="U9" s="135">
        <f t="shared" si="5"/>
        <v>3.6795311730628954E-4</v>
      </c>
      <c r="V9" s="131">
        <v>45078</v>
      </c>
      <c r="W9" s="132">
        <f t="shared" si="6"/>
        <v>561747.04887600022</v>
      </c>
      <c r="X9" s="132">
        <f t="shared" si="7"/>
        <v>269</v>
      </c>
      <c r="Y9" s="325">
        <f>X9/$X$2</f>
        <v>4.8739212598995866E-4</v>
      </c>
      <c r="Z9" s="135">
        <f t="shared" si="8"/>
        <v>4.7886321884243479E-4</v>
      </c>
    </row>
    <row r="10" spans="2:26" ht="15.75" customHeight="1" x14ac:dyDescent="0.3">
      <c r="B10" s="131">
        <v>45108</v>
      </c>
      <c r="C10" s="132">
        <f>'Población total'!I11</f>
        <v>12946.752831335314</v>
      </c>
      <c r="D10" s="133">
        <v>7</v>
      </c>
      <c r="E10" s="134">
        <f t="shared" si="0"/>
        <v>6.3659512550018186E-4</v>
      </c>
      <c r="F10" s="135">
        <f t="shared" si="1"/>
        <v>5.4067611324576652E-4</v>
      </c>
      <c r="G10" s="131">
        <v>45108</v>
      </c>
      <c r="H10" s="136">
        <f>'Población total'!I27</f>
        <v>168419.05977951069</v>
      </c>
      <c r="I10" s="137">
        <v>86</v>
      </c>
      <c r="J10" s="138">
        <f t="shared" si="2"/>
        <v>5.1891317858457375E-4</v>
      </c>
      <c r="K10" s="135">
        <f t="shared" si="3"/>
        <v>5.1063104207201189E-4</v>
      </c>
      <c r="L10" s="131">
        <v>45108</v>
      </c>
      <c r="M10" s="132">
        <f>'Población total'!I43</f>
        <v>367782.27840412501</v>
      </c>
      <c r="N10" s="140">
        <v>169</v>
      </c>
      <c r="O10" s="138">
        <f>N10/$N$2</f>
        <v>4.6701467089282705E-4</v>
      </c>
      <c r="P10" s="135">
        <f t="shared" si="4"/>
        <v>4.595109931161504E-4</v>
      </c>
      <c r="Q10" s="131">
        <v>45108</v>
      </c>
      <c r="R10" s="132">
        <f>'Población total'!I59</f>
        <v>13621.38236077307</v>
      </c>
      <c r="S10" s="139">
        <v>5</v>
      </c>
      <c r="T10" s="138">
        <f>S10/$S$2</f>
        <v>3.7545993842457012E-4</v>
      </c>
      <c r="U10" s="135">
        <f t="shared" si="5"/>
        <v>3.6706993956788311E-4</v>
      </c>
      <c r="V10" s="131">
        <v>45108</v>
      </c>
      <c r="W10" s="132">
        <f t="shared" si="6"/>
        <v>562769.47337574407</v>
      </c>
      <c r="X10" s="132">
        <f t="shared" si="7"/>
        <v>267</v>
      </c>
      <c r="Y10" s="325">
        <f>X10/$X$2</f>
        <v>4.837683927112229E-4</v>
      </c>
      <c r="Z10" s="135">
        <f t="shared" si="8"/>
        <v>4.7443937994435642E-4</v>
      </c>
    </row>
    <row r="11" spans="2:26" ht="15.75" customHeight="1" x14ac:dyDescent="0.3">
      <c r="B11" s="131">
        <v>45139</v>
      </c>
      <c r="C11" s="132">
        <f>'Población total'!I12</f>
        <v>12685.238523429802</v>
      </c>
      <c r="D11" s="133">
        <v>7</v>
      </c>
      <c r="E11" s="134">
        <f t="shared" si="0"/>
        <v>6.3659512550018186E-4</v>
      </c>
      <c r="F11" s="135">
        <f t="shared" si="1"/>
        <v>5.5182249723337155E-4</v>
      </c>
      <c r="G11" s="131">
        <v>45139</v>
      </c>
      <c r="H11" s="136">
        <f>'Población total'!I28</f>
        <v>168507.44573548072</v>
      </c>
      <c r="I11" s="137">
        <v>86</v>
      </c>
      <c r="J11" s="138">
        <f t="shared" si="2"/>
        <v>5.1891317858457375E-4</v>
      </c>
      <c r="K11" s="135">
        <f t="shared" si="3"/>
        <v>5.1036320457317297E-4</v>
      </c>
      <c r="L11" s="131">
        <v>45139</v>
      </c>
      <c r="M11" s="132">
        <f>'Población total'!I44</f>
        <v>369178.24398417713</v>
      </c>
      <c r="N11" s="140">
        <v>168</v>
      </c>
      <c r="O11" s="138">
        <f>N11/$N$2</f>
        <v>4.6425127047334288E-4</v>
      </c>
      <c r="P11" s="135">
        <f t="shared" si="4"/>
        <v>4.5506473563268924E-4</v>
      </c>
      <c r="Q11" s="131">
        <v>45139</v>
      </c>
      <c r="R11" s="132">
        <f>'Población total'!I60</f>
        <v>13606.224356964678</v>
      </c>
      <c r="S11" s="139">
        <v>5</v>
      </c>
      <c r="T11" s="138">
        <f>S11/$S$2</f>
        <v>3.7545993842457012E-4</v>
      </c>
      <c r="U11" s="135">
        <f t="shared" si="5"/>
        <v>3.6747887355250233E-4</v>
      </c>
      <c r="V11" s="131">
        <v>45139</v>
      </c>
      <c r="W11" s="132">
        <f t="shared" si="6"/>
        <v>563977.1526000523</v>
      </c>
      <c r="X11" s="132">
        <f t="shared" si="7"/>
        <v>266</v>
      </c>
      <c r="Y11" s="325">
        <f>X11/$X$2</f>
        <v>4.8195652607185499E-4</v>
      </c>
      <c r="Z11" s="135">
        <f t="shared" si="8"/>
        <v>4.7165031202715308E-4</v>
      </c>
    </row>
    <row r="12" spans="2:26" ht="15.75" customHeight="1" x14ac:dyDescent="0.3">
      <c r="B12" s="131">
        <v>45170</v>
      </c>
      <c r="C12" s="132">
        <f>'Población total'!I13</f>
        <v>13183.179426759429</v>
      </c>
      <c r="D12" s="133">
        <v>6</v>
      </c>
      <c r="E12" s="134">
        <f t="shared" si="0"/>
        <v>5.4565296471444156E-4</v>
      </c>
      <c r="F12" s="135">
        <f t="shared" si="1"/>
        <v>4.5512541442173685E-4</v>
      </c>
      <c r="G12" s="131">
        <v>45170</v>
      </c>
      <c r="H12" s="136">
        <f>'Población total'!I29</f>
        <v>168359.85285234978</v>
      </c>
      <c r="I12" s="137">
        <v>86</v>
      </c>
      <c r="J12" s="138">
        <f t="shared" si="2"/>
        <v>5.1891317858457375E-4</v>
      </c>
      <c r="K12" s="135">
        <f t="shared" si="3"/>
        <v>5.1081061513769143E-4</v>
      </c>
      <c r="L12" s="131">
        <v>45170</v>
      </c>
      <c r="M12" s="132">
        <f>'Población total'!I45</f>
        <v>367137.50280735741</v>
      </c>
      <c r="N12" s="140">
        <v>166</v>
      </c>
      <c r="O12" s="138">
        <f>N12/$N$2</f>
        <v>4.587244696343745E-4</v>
      </c>
      <c r="P12" s="135">
        <f t="shared" si="4"/>
        <v>4.5214667183456525E-4</v>
      </c>
      <c r="Q12" s="131">
        <v>45170</v>
      </c>
      <c r="R12" s="132">
        <f>'Población total'!I61</f>
        <v>13605.154767828144</v>
      </c>
      <c r="S12" s="139">
        <v>5</v>
      </c>
      <c r="T12" s="138">
        <f>S12/$S$2</f>
        <v>3.7545993842457012E-4</v>
      </c>
      <c r="U12" s="135">
        <f t="shared" si="5"/>
        <v>3.6750776344150136E-4</v>
      </c>
      <c r="V12" s="131">
        <v>45170</v>
      </c>
      <c r="W12" s="132">
        <f t="shared" si="6"/>
        <v>562285.68985429476</v>
      </c>
      <c r="X12" s="132">
        <f t="shared" si="7"/>
        <v>263</v>
      </c>
      <c r="Y12" s="325">
        <f>X12/$X$2</f>
        <v>4.7652092615375137E-4</v>
      </c>
      <c r="Z12" s="135">
        <f t="shared" si="8"/>
        <v>4.6773376016051777E-4</v>
      </c>
    </row>
    <row r="13" spans="2:26" ht="15.75" customHeight="1" x14ac:dyDescent="0.3">
      <c r="B13" s="131">
        <v>45200</v>
      </c>
      <c r="C13" s="132">
        <f>'Población total'!I14</f>
        <v>13155.680374897476</v>
      </c>
      <c r="D13" s="133">
        <v>6</v>
      </c>
      <c r="E13" s="134">
        <f t="shared" si="0"/>
        <v>5.4565296471444156E-4</v>
      </c>
      <c r="F13" s="135">
        <f t="shared" si="1"/>
        <v>4.5607675384457327E-4</v>
      </c>
      <c r="G13" s="131">
        <v>45200</v>
      </c>
      <c r="H13" s="136">
        <f>'Población total'!I30</f>
        <v>168736.79619626442</v>
      </c>
      <c r="I13" s="137">
        <v>86</v>
      </c>
      <c r="J13" s="138">
        <f t="shared" si="2"/>
        <v>5.1891317858457375E-4</v>
      </c>
      <c r="K13" s="135">
        <f t="shared" si="3"/>
        <v>5.0966950859947593E-4</v>
      </c>
      <c r="L13" s="131">
        <v>45200</v>
      </c>
      <c r="M13" s="132">
        <f>'Población total'!I46</f>
        <v>368623.39646495436</v>
      </c>
      <c r="N13" s="140">
        <v>166</v>
      </c>
      <c r="O13" s="138">
        <f>N13/$N$2</f>
        <v>4.587244696343745E-4</v>
      </c>
      <c r="P13" s="135">
        <f t="shared" si="4"/>
        <v>4.5032410202910684E-4</v>
      </c>
      <c r="Q13" s="131">
        <v>45200</v>
      </c>
      <c r="R13" s="132">
        <f>'Población total'!I62</f>
        <v>13581.434845761667</v>
      </c>
      <c r="S13" s="139">
        <v>5</v>
      </c>
      <c r="T13" s="138">
        <f>S13/$S$2</f>
        <v>3.7545993842457012E-4</v>
      </c>
      <c r="U13" s="135">
        <f t="shared" si="5"/>
        <v>3.6814961429206726E-4</v>
      </c>
      <c r="V13" s="131">
        <v>45200</v>
      </c>
      <c r="W13" s="132">
        <f t="shared" si="6"/>
        <v>564097.30788187787</v>
      </c>
      <c r="X13" s="132">
        <f t="shared" si="7"/>
        <v>263</v>
      </c>
      <c r="Y13" s="325">
        <f>X13/$X$2</f>
        <v>4.7652092615375137E-4</v>
      </c>
      <c r="Z13" s="135">
        <f t="shared" si="8"/>
        <v>4.662316170015693E-4</v>
      </c>
    </row>
    <row r="14" spans="2:26" ht="15.75" customHeight="1" x14ac:dyDescent="0.3">
      <c r="B14" s="131">
        <v>45231</v>
      </c>
      <c r="C14" s="132">
        <f>'Población total'!I15</f>
        <v>13403.329957270311</v>
      </c>
      <c r="D14" s="133">
        <v>6</v>
      </c>
      <c r="E14" s="134">
        <f t="shared" si="0"/>
        <v>5.4565296471444156E-4</v>
      </c>
      <c r="F14" s="135">
        <f t="shared" si="1"/>
        <v>4.476499511037886E-4</v>
      </c>
      <c r="G14" s="131">
        <v>45231</v>
      </c>
      <c r="H14" s="136">
        <f>'Población total'!I31</f>
        <v>168419.76607040002</v>
      </c>
      <c r="I14" s="137">
        <v>86</v>
      </c>
      <c r="J14" s="138">
        <f t="shared" si="2"/>
        <v>5.1891317858457375E-4</v>
      </c>
      <c r="K14" s="135">
        <f t="shared" si="3"/>
        <v>5.1062890067221514E-4</v>
      </c>
      <c r="L14" s="131">
        <v>45231</v>
      </c>
      <c r="M14" s="132">
        <f>'Población total'!I47</f>
        <v>368772.25245764217</v>
      </c>
      <c r="N14" s="140">
        <v>168</v>
      </c>
      <c r="O14" s="138">
        <f>N14/$N$2</f>
        <v>4.6425127047334288E-4</v>
      </c>
      <c r="P14" s="135">
        <f t="shared" si="4"/>
        <v>4.5556572892993562E-4</v>
      </c>
      <c r="Q14" s="131">
        <v>45231</v>
      </c>
      <c r="R14" s="132">
        <f>'Población total'!I63</f>
        <v>13589.159624808643</v>
      </c>
      <c r="S14" s="139">
        <v>5</v>
      </c>
      <c r="T14" s="138">
        <f>S14/$S$2</f>
        <v>3.7545993842457012E-4</v>
      </c>
      <c r="U14" s="135">
        <f t="shared" si="5"/>
        <v>3.679403390679067E-4</v>
      </c>
      <c r="V14" s="131">
        <v>45231</v>
      </c>
      <c r="W14" s="132">
        <f t="shared" si="6"/>
        <v>564184.50811012113</v>
      </c>
      <c r="X14" s="132">
        <f t="shared" si="7"/>
        <v>265</v>
      </c>
      <c r="Y14" s="325">
        <f>X14/$X$2</f>
        <v>4.8014465943248713E-4</v>
      </c>
      <c r="Z14" s="135">
        <f t="shared" si="8"/>
        <v>4.6970449594173472E-4</v>
      </c>
    </row>
    <row r="15" spans="2:26" ht="15.75" customHeight="1" x14ac:dyDescent="0.3">
      <c r="B15" s="131">
        <v>45261</v>
      </c>
      <c r="C15" s="132">
        <f>'Población total'!I16</f>
        <v>13347.03000263419</v>
      </c>
      <c r="D15" s="133">
        <v>6</v>
      </c>
      <c r="E15" s="134">
        <f t="shared" si="0"/>
        <v>5.4565296471444156E-4</v>
      </c>
      <c r="F15" s="135">
        <f t="shared" si="1"/>
        <v>4.4953821178313311E-4</v>
      </c>
      <c r="G15" s="131">
        <v>45261</v>
      </c>
      <c r="H15" s="136">
        <f>'Población total'!I32</f>
        <v>168448.47076938394</v>
      </c>
      <c r="I15" s="137">
        <v>87</v>
      </c>
      <c r="J15" s="138">
        <f t="shared" si="2"/>
        <v>5.2494705275416182E-4</v>
      </c>
      <c r="K15" s="135">
        <f t="shared" si="3"/>
        <v>5.1647841979585683E-4</v>
      </c>
      <c r="L15" s="131">
        <v>45261</v>
      </c>
      <c r="M15" s="132">
        <f>'Población total'!I48</f>
        <v>366532.99591906113</v>
      </c>
      <c r="N15" s="140">
        <v>168</v>
      </c>
      <c r="O15" s="138">
        <f>N15/$N$2</f>
        <v>4.6425127047334288E-4</v>
      </c>
      <c r="P15" s="135">
        <f t="shared" si="4"/>
        <v>4.5834891229573843E-4</v>
      </c>
      <c r="Q15" s="131">
        <v>45261</v>
      </c>
      <c r="R15" s="132">
        <f>'Población total'!I64</f>
        <v>13645</v>
      </c>
      <c r="S15" s="139">
        <v>5</v>
      </c>
      <c r="T15" s="138">
        <f>S15/$S$2</f>
        <v>3.7545993842457012E-4</v>
      </c>
      <c r="U15" s="135">
        <f t="shared" si="5"/>
        <v>3.6643459142543056E-4</v>
      </c>
      <c r="V15" s="131">
        <v>45261</v>
      </c>
      <c r="W15" s="132">
        <f t="shared" si="6"/>
        <v>561973.49669107923</v>
      </c>
      <c r="X15" s="132">
        <f t="shared" si="7"/>
        <v>266</v>
      </c>
      <c r="Y15" s="325">
        <f>X15/$X$2</f>
        <v>4.8195652607185499E-4</v>
      </c>
      <c r="Z15" s="135">
        <f t="shared" si="8"/>
        <v>4.7333193036009323E-4</v>
      </c>
    </row>
    <row r="17" spans="2:15" ht="13.2" x14ac:dyDescent="0.25">
      <c r="B17" s="310" t="s">
        <v>0</v>
      </c>
      <c r="C17" s="311" t="s">
        <v>52</v>
      </c>
      <c r="D17" s="312">
        <v>44927</v>
      </c>
      <c r="E17" s="312">
        <v>44958</v>
      </c>
      <c r="F17" s="312">
        <v>44986</v>
      </c>
      <c r="G17" s="312">
        <v>45017</v>
      </c>
      <c r="H17" s="312">
        <v>45047</v>
      </c>
      <c r="I17" s="312">
        <v>45078</v>
      </c>
      <c r="J17" s="312">
        <v>45108</v>
      </c>
      <c r="K17" s="312">
        <v>45139</v>
      </c>
      <c r="L17" s="312">
        <v>45170</v>
      </c>
      <c r="M17" s="312">
        <v>44835</v>
      </c>
      <c r="N17" s="312">
        <v>44866</v>
      </c>
      <c r="O17" s="312">
        <v>44896</v>
      </c>
    </row>
    <row r="18" spans="2:15" ht="13.2" x14ac:dyDescent="0.25">
      <c r="B18" s="21" t="s">
        <v>37</v>
      </c>
      <c r="C18" s="53">
        <f t="shared" ref="C18:C22" si="9">AVERAGE(D18:O18)</f>
        <v>1.9670617329209359</v>
      </c>
      <c r="D18" s="235">
        <f>1+(E4-F4)*10000</f>
        <v>2.1474260752826244</v>
      </c>
      <c r="E18" s="235">
        <f>1+(E5-F5)*10000</f>
        <v>2.0804734898234378</v>
      </c>
      <c r="F18" s="235">
        <f>1+(E6-F6)*10000</f>
        <v>2.0509300547506246</v>
      </c>
      <c r="G18" s="235">
        <f>1+(E7-F7)*10000</f>
        <v>2.119811035383214</v>
      </c>
      <c r="H18" s="235">
        <f>1+(E8-F8)*10000</f>
        <v>1.8812602588455274</v>
      </c>
      <c r="I18" s="235">
        <f>1+(E9-F9)*10000</f>
        <v>1.7757081987082033</v>
      </c>
      <c r="J18" s="235">
        <f>1+(E10-F10)*10000</f>
        <v>1.9591901225441535</v>
      </c>
      <c r="K18" s="235">
        <f>1+(E11-F11)*10000</f>
        <v>1.8477262826681031</v>
      </c>
      <c r="L18" s="235">
        <f>1+(E12-F12)*10000</f>
        <v>1.9052755029270472</v>
      </c>
      <c r="M18" s="235">
        <f>1+(E13-F13)*10000</f>
        <v>1.8957621086986829</v>
      </c>
      <c r="N18" s="235">
        <f>1+(E14-F14)*10000</f>
        <v>1.9800301361065296</v>
      </c>
      <c r="O18" s="235">
        <f>1+(E15-F15)*10000</f>
        <v>1.9611475293130844</v>
      </c>
    </row>
    <row r="19" spans="2:15" ht="13.2" x14ac:dyDescent="0.25">
      <c r="B19" s="21" t="s">
        <v>39</v>
      </c>
      <c r="C19" s="53">
        <f t="shared" si="9"/>
        <v>1.0823173905604746</v>
      </c>
      <c r="D19" s="235">
        <f>1+(J4-K4)*10000</f>
        <v>1.0782068535730462</v>
      </c>
      <c r="E19" s="235">
        <f>1+(J5-K5)*10000</f>
        <v>1.0759780771767793</v>
      </c>
      <c r="F19" s="235">
        <f>1+(J6-K6)*10000</f>
        <v>1.085681761209359</v>
      </c>
      <c r="G19" s="235">
        <f>1+(J7-K7)*10000</f>
        <v>1.076631692925176</v>
      </c>
      <c r="H19" s="235">
        <f>1+(J8-K8)*10000</f>
        <v>1.0785069937694416</v>
      </c>
      <c r="I19" s="235">
        <f>1+(J9-K9)*10000</f>
        <v>1.0834907598058299</v>
      </c>
      <c r="J19" s="235">
        <f>1+(J10-K10)*10000</f>
        <v>1.0828213651256187</v>
      </c>
      <c r="K19" s="235">
        <f>1+(J11-K11)*10000</f>
        <v>1.0854997401140078</v>
      </c>
      <c r="L19" s="235">
        <f>1+(J12-K12)*10000</f>
        <v>1.0810256344688232</v>
      </c>
      <c r="M19" s="235">
        <f>1+(J13-K13)*10000</f>
        <v>1.0924366998509782</v>
      </c>
      <c r="N19" s="235">
        <f>1+(J14-K14)*10000</f>
        <v>1.082842779123586</v>
      </c>
      <c r="O19" s="235">
        <f>1+(J15-K15)*10000</f>
        <v>1.08468632958305</v>
      </c>
    </row>
    <row r="20" spans="2:15" ht="13.2" x14ac:dyDescent="0.25">
      <c r="B20" s="21" t="s">
        <v>40</v>
      </c>
      <c r="C20" s="53">
        <f t="shared" si="9"/>
        <v>1.0745666090139927</v>
      </c>
      <c r="D20" s="235">
        <f>1+(O4-P4)*10000</f>
        <v>1.0816272606677462</v>
      </c>
      <c r="E20" s="235">
        <f>1+(O5-P5)*10000</f>
        <v>1.076776987842003</v>
      </c>
      <c r="F20" s="235">
        <f>1+(O6-P6)*10000</f>
        <v>1.070432914836376</v>
      </c>
      <c r="G20" s="235">
        <f>1+(O7-P7)*10000</f>
        <v>1.0667634890729802</v>
      </c>
      <c r="H20" s="235">
        <f>1+(O8-P8)*10000</f>
        <v>1.068143677765359</v>
      </c>
      <c r="I20" s="235">
        <f>1+(O9-P9)*10000</f>
        <v>1.068492200549259</v>
      </c>
      <c r="J20" s="235">
        <f>1+(O10-P10)*10000</f>
        <v>1.0750367777667664</v>
      </c>
      <c r="K20" s="235">
        <f>1+(O11-P11)*10000</f>
        <v>1.0918653484065364</v>
      </c>
      <c r="L20" s="235">
        <f>1+(O12-P12)*10000</f>
        <v>1.0657779779980925</v>
      </c>
      <c r="M20" s="235">
        <f>1+(O13-P13)*10000</f>
        <v>1.0840036760526766</v>
      </c>
      <c r="N20" s="235">
        <f>1+(O14-P14)*10000</f>
        <v>1.0868554154340726</v>
      </c>
      <c r="O20" s="235">
        <f>1+(O15-P15)*10000</f>
        <v>1.0590235817760445</v>
      </c>
    </row>
    <row r="21" spans="2:15" ht="13.2" x14ac:dyDescent="0.25">
      <c r="B21" s="251" t="s">
        <v>53</v>
      </c>
      <c r="C21" s="252">
        <f t="shared" si="9"/>
        <v>1.0813174093374529</v>
      </c>
      <c r="D21" s="253">
        <f>1+(T4-U4)*10000</f>
        <v>1.1044953232811734</v>
      </c>
      <c r="E21" s="253">
        <f>1+(T5-U5)*10000</f>
        <v>1.0705599549281031</v>
      </c>
      <c r="F21" s="253">
        <f>1+(T6-U6)*10000</f>
        <v>1.0563309631063948</v>
      </c>
      <c r="G21" s="253">
        <f>1+(T7-U7)*10000</f>
        <v>1.0896068175509299</v>
      </c>
      <c r="H21" s="253">
        <f>1+(T8-U8)*10000</f>
        <v>1.0979625499987333</v>
      </c>
      <c r="I21" s="253">
        <f>1+(T9-U9)*10000</f>
        <v>1.0750682111828058</v>
      </c>
      <c r="J21" s="253">
        <f>1+(T10-U10)*10000</f>
        <v>1.0838999885668701</v>
      </c>
      <c r="K21" s="253">
        <f>1+(T11-U11)*10000</f>
        <v>1.079810648720678</v>
      </c>
      <c r="L21" s="253">
        <f>1+(T12-U12)*10000</f>
        <v>1.0795217498306875</v>
      </c>
      <c r="M21" s="253">
        <f>1+(T13-U13)*10000</f>
        <v>1.0731032413250285</v>
      </c>
      <c r="N21" s="253">
        <f>1+(T14-U14)*10000</f>
        <v>1.0751959935666342</v>
      </c>
      <c r="O21" s="253">
        <f>1+(T15-U15)*10000</f>
        <v>1.0902534699913957</v>
      </c>
    </row>
    <row r="22" spans="2:15" ht="13.2" x14ac:dyDescent="0.25">
      <c r="B22" s="261" t="s">
        <v>145</v>
      </c>
      <c r="C22" s="324">
        <f t="shared" si="9"/>
        <v>1.0938288290138323</v>
      </c>
      <c r="D22" s="326">
        <f>1+(Y4-Z4)*10000</f>
        <v>1.1010871514530425</v>
      </c>
      <c r="E22" s="326">
        <f>1+(Y5-Z5)*10000</f>
        <v>1.0941828396784368</v>
      </c>
      <c r="F22" s="326">
        <f>1+(Y6-Z6)*10000</f>
        <v>1.0917325898637809</v>
      </c>
      <c r="G22" s="326">
        <f>1+(Y7-Z7)*10000</f>
        <v>1.0895392467516436</v>
      </c>
      <c r="H22" s="326">
        <f>1+(Y8-Z8)*10000</f>
        <v>1.0863504373488633</v>
      </c>
      <c r="I22" s="326">
        <f>1+(Y9-Z9)*10000</f>
        <v>1.0852890714752388</v>
      </c>
      <c r="J22" s="326">
        <f>1+(Y10-Z10)*10000</f>
        <v>1.0932901276686648</v>
      </c>
      <c r="K22" s="326">
        <f>1+(Y11-Z11)*10000</f>
        <v>1.1030621404470191</v>
      </c>
      <c r="L22" s="326">
        <f>1+(Y12-Z12)*10000</f>
        <v>1.0878716599323359</v>
      </c>
      <c r="M22" s="326">
        <f>1+(Y13-Z13)*10000</f>
        <v>1.1028930915218207</v>
      </c>
      <c r="N22" s="326">
        <f>1+(Y14-Z14)*10000</f>
        <v>1.1044016349075241</v>
      </c>
      <c r="O22" s="326">
        <f>1+(Y15-Z15)*10000</f>
        <v>1.0862459571176175</v>
      </c>
    </row>
    <row r="24" spans="2:15" ht="15.75" customHeight="1" x14ac:dyDescent="0.25">
      <c r="B24" s="470" t="s">
        <v>37</v>
      </c>
      <c r="C24" s="470"/>
    </row>
    <row r="25" spans="2:15" ht="15.75" customHeight="1" x14ac:dyDescent="0.25">
      <c r="B25" s="234" t="s">
        <v>38</v>
      </c>
      <c r="C25" s="230">
        <v>1.1897161590018954</v>
      </c>
    </row>
    <row r="26" spans="2:15" ht="15.75" customHeight="1" x14ac:dyDescent="0.25">
      <c r="B26" s="234" t="s">
        <v>140</v>
      </c>
      <c r="C26" s="230">
        <v>1.0112587351516111</v>
      </c>
    </row>
    <row r="27" spans="2:15" ht="15.75" customHeight="1" x14ac:dyDescent="0.25">
      <c r="B27" s="470" t="s">
        <v>39</v>
      </c>
      <c r="C27" s="470"/>
    </row>
    <row r="28" spans="2:15" ht="15.75" customHeight="1" x14ac:dyDescent="0.25">
      <c r="B28" s="234" t="s">
        <v>38</v>
      </c>
      <c r="C28" s="230">
        <v>1.0160419724454852</v>
      </c>
    </row>
    <row r="29" spans="2:15" ht="15.75" customHeight="1" x14ac:dyDescent="0.25">
      <c r="B29" s="234" t="s">
        <v>140</v>
      </c>
      <c r="C29" s="230">
        <v>0.86363567657866236</v>
      </c>
    </row>
    <row r="30" spans="2:15" ht="15.75" customHeight="1" x14ac:dyDescent="0.25">
      <c r="B30" s="470" t="s">
        <v>2</v>
      </c>
      <c r="C30" s="470"/>
    </row>
    <row r="31" spans="2:15" ht="15.75" customHeight="1" x14ac:dyDescent="0.25">
      <c r="B31" s="234" t="s">
        <v>38</v>
      </c>
      <c r="C31" s="230">
        <v>1.021223714438952</v>
      </c>
    </row>
    <row r="32" spans="2:15" ht="15.75" customHeight="1" x14ac:dyDescent="0.25">
      <c r="B32" s="234" t="s">
        <v>140</v>
      </c>
      <c r="C32" s="230">
        <v>0.86804015727310913</v>
      </c>
    </row>
    <row r="33" spans="2:3" ht="15.75" customHeight="1" x14ac:dyDescent="0.25">
      <c r="B33" s="470" t="s">
        <v>5</v>
      </c>
      <c r="C33" s="470"/>
    </row>
    <row r="34" spans="2:3" ht="15.75" customHeight="1" x14ac:dyDescent="0.25">
      <c r="B34" s="234" t="s">
        <v>38</v>
      </c>
      <c r="C34" s="230">
        <v>1.0409257197718158</v>
      </c>
    </row>
    <row r="35" spans="2:3" ht="15.75" customHeight="1" x14ac:dyDescent="0.25">
      <c r="B35" s="234" t="s">
        <v>140</v>
      </c>
      <c r="C35" s="230">
        <v>0.88478686180604338</v>
      </c>
    </row>
    <row r="36" spans="2:3" ht="15.75" customHeight="1" x14ac:dyDescent="0.25">
      <c r="B36" s="470" t="s">
        <v>40</v>
      </c>
      <c r="C36" s="470"/>
    </row>
    <row r="37" spans="2:3" ht="15.75" customHeight="1" x14ac:dyDescent="0.25">
      <c r="B37" s="234" t="s">
        <v>38</v>
      </c>
      <c r="C37" s="230">
        <v>1.0164606781873946</v>
      </c>
    </row>
    <row r="38" spans="2:3" ht="15.75" customHeight="1" x14ac:dyDescent="0.25">
      <c r="B38" s="234" t="s">
        <v>140</v>
      </c>
      <c r="C38" s="230">
        <v>0.86399157645928537</v>
      </c>
    </row>
    <row r="39" spans="2:3" ht="15.75" customHeight="1" x14ac:dyDescent="0.25">
      <c r="B39" s="470" t="s">
        <v>41</v>
      </c>
      <c r="C39" s="470"/>
    </row>
    <row r="40" spans="2:3" ht="15.75" customHeight="1" x14ac:dyDescent="0.25">
      <c r="B40" s="234" t="s">
        <v>38</v>
      </c>
      <c r="C40" s="230">
        <v>1.0221492722300392</v>
      </c>
    </row>
    <row r="41" spans="2:3" ht="15.75" customHeight="1" x14ac:dyDescent="0.25">
      <c r="B41" s="234" t="s">
        <v>140</v>
      </c>
      <c r="C41" s="230">
        <v>0.86882688139553321</v>
      </c>
    </row>
    <row r="42" spans="2:3" ht="15.75" customHeight="1" x14ac:dyDescent="0.25">
      <c r="B42" s="470" t="s">
        <v>142</v>
      </c>
      <c r="C42" s="470"/>
    </row>
    <row r="43" spans="2:3" ht="15.75" customHeight="1" x14ac:dyDescent="0.25">
      <c r="B43" s="234" t="s">
        <v>38</v>
      </c>
      <c r="C43" s="230">
        <v>1.0204583622868899</v>
      </c>
    </row>
    <row r="44" spans="2:3" ht="15.75" customHeight="1" x14ac:dyDescent="0.25">
      <c r="B44" s="234" t="s">
        <v>140</v>
      </c>
      <c r="C44" s="230">
        <v>0.86738960794385644</v>
      </c>
    </row>
  </sheetData>
  <mergeCells count="21">
    <mergeCell ref="B33:C33"/>
    <mergeCell ref="B36:C36"/>
    <mergeCell ref="B39:C39"/>
    <mergeCell ref="B42:C42"/>
    <mergeCell ref="V1:Z1"/>
    <mergeCell ref="V2:W2"/>
    <mergeCell ref="X2:Z2"/>
    <mergeCell ref="G2:H2"/>
    <mergeCell ref="I2:K2"/>
    <mergeCell ref="B24:C24"/>
    <mergeCell ref="B27:C27"/>
    <mergeCell ref="B30:C30"/>
    <mergeCell ref="L2:M2"/>
    <mergeCell ref="Q1:U1"/>
    <mergeCell ref="B2:C2"/>
    <mergeCell ref="S2:U2"/>
    <mergeCell ref="B1:F1"/>
    <mergeCell ref="G1:K1"/>
    <mergeCell ref="L1:P1"/>
    <mergeCell ref="Q2:R2"/>
    <mergeCell ref="D2:F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B1:O44"/>
  <sheetViews>
    <sheetView workbookViewId="0">
      <selection activeCell="I6" sqref="I6:I17"/>
    </sheetView>
  </sheetViews>
  <sheetFormatPr baseColWidth="10" defaultColWidth="12.6640625" defaultRowHeight="15.75" customHeight="1" x14ac:dyDescent="0.25"/>
  <cols>
    <col min="1" max="1" width="4.109375" customWidth="1"/>
    <col min="2" max="2" width="20.44140625" customWidth="1"/>
    <col min="4" max="4" width="12.21875" customWidth="1"/>
    <col min="5" max="5" width="11" customWidth="1"/>
    <col min="6" max="6" width="13" customWidth="1"/>
    <col min="7" max="7" width="12.77734375" customWidth="1"/>
    <col min="8" max="8" width="9.33203125" customWidth="1"/>
    <col min="9" max="9" width="14.109375" customWidth="1"/>
    <col min="10" max="10" width="12.5546875" customWidth="1"/>
    <col min="11" max="11" width="9.109375" customWidth="1"/>
    <col min="12" max="12" width="10.33203125" customWidth="1"/>
    <col min="13" max="13" width="13.21875" customWidth="1"/>
    <col min="14" max="14" width="9.109375" customWidth="1"/>
    <col min="15" max="16" width="8.33203125" customWidth="1"/>
  </cols>
  <sheetData>
    <row r="1" spans="2:10" ht="13.2" customHeight="1" x14ac:dyDescent="0.25">
      <c r="B1" s="504" t="s">
        <v>39</v>
      </c>
      <c r="C1" s="464"/>
      <c r="D1" s="499"/>
      <c r="E1" s="529" t="s">
        <v>40</v>
      </c>
      <c r="F1" s="530"/>
      <c r="G1" s="531"/>
      <c r="H1" s="505" t="s">
        <v>142</v>
      </c>
      <c r="I1" s="464"/>
      <c r="J1" s="499"/>
    </row>
    <row r="2" spans="2:10" ht="13.2" customHeight="1" x14ac:dyDescent="0.25">
      <c r="B2" s="501" t="s">
        <v>77</v>
      </c>
      <c r="C2" s="465"/>
      <c r="D2" s="141">
        <f>'Población total'!I20</f>
        <v>165731</v>
      </c>
      <c r="E2" s="527" t="s">
        <v>77</v>
      </c>
      <c r="F2" s="528"/>
      <c r="G2" s="141">
        <f>'Población total'!I36</f>
        <v>361873</v>
      </c>
      <c r="H2" s="501" t="s">
        <v>77</v>
      </c>
      <c r="I2" s="465"/>
      <c r="J2" s="141">
        <f>SUM(D2,G2)</f>
        <v>527604</v>
      </c>
    </row>
    <row r="3" spans="2:10" ht="13.2" x14ac:dyDescent="0.25">
      <c r="B3" s="503" t="s">
        <v>103</v>
      </c>
      <c r="C3" s="465"/>
      <c r="D3" s="141">
        <v>1457</v>
      </c>
      <c r="E3" s="532" t="s">
        <v>103</v>
      </c>
      <c r="F3" s="533"/>
      <c r="G3" s="142">
        <v>1985</v>
      </c>
      <c r="H3" s="503" t="s">
        <v>103</v>
      </c>
      <c r="I3" s="465"/>
      <c r="J3" s="141">
        <f>SUM(D3,G3)</f>
        <v>3442</v>
      </c>
    </row>
    <row r="4" spans="2:10" ht="13.2" x14ac:dyDescent="0.25">
      <c r="B4" s="503" t="s">
        <v>104</v>
      </c>
      <c r="C4" s="465"/>
      <c r="D4" s="143">
        <f>D3/D2</f>
        <v>8.7913546650898143E-3</v>
      </c>
      <c r="E4" s="532" t="s">
        <v>104</v>
      </c>
      <c r="F4" s="533"/>
      <c r="G4" s="143">
        <f>G3/G2</f>
        <v>5.4853498326761048E-3</v>
      </c>
      <c r="H4" s="503" t="s">
        <v>104</v>
      </c>
      <c r="I4" s="465"/>
      <c r="J4" s="143">
        <f>J3/J2</f>
        <v>6.5238322681404996E-3</v>
      </c>
    </row>
    <row r="5" spans="2:10" ht="13.2" x14ac:dyDescent="0.25">
      <c r="B5" s="127" t="s">
        <v>80</v>
      </c>
      <c r="C5" s="128" t="s">
        <v>81</v>
      </c>
      <c r="D5" s="129" t="s">
        <v>105</v>
      </c>
      <c r="E5" s="127" t="s">
        <v>80</v>
      </c>
      <c r="F5" s="128" t="s">
        <v>81</v>
      </c>
      <c r="G5" s="129" t="s">
        <v>105</v>
      </c>
      <c r="H5" s="127" t="s">
        <v>80</v>
      </c>
      <c r="I5" s="128" t="s">
        <v>81</v>
      </c>
      <c r="J5" s="129" t="s">
        <v>105</v>
      </c>
    </row>
    <row r="6" spans="2:10" ht="15.75" customHeight="1" x14ac:dyDescent="0.3">
      <c r="B6" s="131">
        <v>44927</v>
      </c>
      <c r="C6" s="132">
        <f>'Población total'!I21</f>
        <v>168266.9989084698</v>
      </c>
      <c r="D6" s="144">
        <f t="shared" ref="D6:D17" si="0">$D$3/C6</f>
        <v>8.6588577050247806E-3</v>
      </c>
      <c r="E6" s="131">
        <v>44927</v>
      </c>
      <c r="F6" s="132">
        <f>'Población total'!I37</f>
        <v>368271.98608307907</v>
      </c>
      <c r="G6" s="144">
        <f>$G$3/F6</f>
        <v>5.3900380018375889E-3</v>
      </c>
      <c r="H6" s="131">
        <v>44927</v>
      </c>
      <c r="I6" s="132">
        <f>SUM(C6,F6)</f>
        <v>536538.98499154882</v>
      </c>
      <c r="J6" s="144">
        <f>$J$3/I6</f>
        <v>6.4151908738825682E-3</v>
      </c>
    </row>
    <row r="7" spans="2:10" ht="15.75" customHeight="1" x14ac:dyDescent="0.3">
      <c r="B7" s="131">
        <v>44958</v>
      </c>
      <c r="C7" s="132">
        <f>'Población total'!I22</f>
        <v>168193.65288040065</v>
      </c>
      <c r="D7" s="144">
        <f t="shared" si="0"/>
        <v>8.6626336668961298E-3</v>
      </c>
      <c r="E7" s="131">
        <v>44958</v>
      </c>
      <c r="F7" s="132">
        <f>'Población total'!I38</f>
        <v>368392.25683973584</v>
      </c>
      <c r="G7" s="144">
        <f>$G$3/F7</f>
        <v>5.3882782907229993E-3</v>
      </c>
      <c r="H7" s="131">
        <v>44958</v>
      </c>
      <c r="I7" s="132">
        <f t="shared" ref="I7:I17" si="1">SUM(C7,F7)</f>
        <v>536585.90972013655</v>
      </c>
      <c r="J7" s="144">
        <f>$J$3/I7</f>
        <v>6.4146298619641735E-3</v>
      </c>
    </row>
    <row r="8" spans="2:10" ht="15.75" customHeight="1" x14ac:dyDescent="0.3">
      <c r="B8" s="131">
        <v>44986</v>
      </c>
      <c r="C8" s="132">
        <f>'Población total'!I23</f>
        <v>168480.94284421019</v>
      </c>
      <c r="D8" s="144">
        <f t="shared" si="0"/>
        <v>8.6478623362598872E-3</v>
      </c>
      <c r="E8" s="131">
        <v>44986</v>
      </c>
      <c r="F8" s="132">
        <f>'Población total'!I39</f>
        <v>367621.37367445475</v>
      </c>
      <c r="G8" s="144">
        <f>$G$3/F8</f>
        <v>5.3995772339336468E-3</v>
      </c>
      <c r="H8" s="131">
        <v>44986</v>
      </c>
      <c r="I8" s="132">
        <f t="shared" si="1"/>
        <v>536102.31651866494</v>
      </c>
      <c r="J8" s="144">
        <f>$J$3/I8</f>
        <v>6.420416204040341E-3</v>
      </c>
    </row>
    <row r="9" spans="2:10" ht="15.75" customHeight="1" x14ac:dyDescent="0.3">
      <c r="B9" s="131">
        <v>45017</v>
      </c>
      <c r="C9" s="132">
        <f>'Población total'!I24</f>
        <v>168186.17935242693</v>
      </c>
      <c r="D9" s="144">
        <f t="shared" si="0"/>
        <v>8.6630186000415579E-3</v>
      </c>
      <c r="E9" s="131">
        <v>45017</v>
      </c>
      <c r="F9" s="132">
        <f>'Población total'!I40</f>
        <v>367152.98868439283</v>
      </c>
      <c r="G9" s="144">
        <f>$G$3/F9</f>
        <v>5.4064655911226136E-3</v>
      </c>
      <c r="H9" s="131">
        <v>45017</v>
      </c>
      <c r="I9" s="132">
        <f t="shared" si="1"/>
        <v>535339.16803681978</v>
      </c>
      <c r="J9" s="144">
        <f>$J$3/I9</f>
        <v>6.4295687771593517E-3</v>
      </c>
    </row>
    <row r="10" spans="2:10" ht="15.75" customHeight="1" x14ac:dyDescent="0.3">
      <c r="B10" s="131">
        <v>45047</v>
      </c>
      <c r="C10" s="132">
        <f>'Población total'!I25</f>
        <v>168247.17372650703</v>
      </c>
      <c r="D10" s="144">
        <f t="shared" si="0"/>
        <v>8.6598780100069668E-3</v>
      </c>
      <c r="E10" s="131">
        <v>45047</v>
      </c>
      <c r="F10" s="132">
        <f>'Población total'!I41</f>
        <v>367263.76689235284</v>
      </c>
      <c r="G10" s="144">
        <f>$G$3/F10</f>
        <v>5.4048348324592967E-3</v>
      </c>
      <c r="H10" s="131">
        <v>45047</v>
      </c>
      <c r="I10" s="132">
        <f t="shared" si="1"/>
        <v>535510.94061885984</v>
      </c>
      <c r="J10" s="144">
        <f>$J$3/I10</f>
        <v>6.4275064035522311E-3</v>
      </c>
    </row>
    <row r="11" spans="2:10" ht="15.75" customHeight="1" x14ac:dyDescent="0.3">
      <c r="B11" s="131">
        <v>45078</v>
      </c>
      <c r="C11" s="132">
        <f>'Población total'!I26</f>
        <v>168409.48650894829</v>
      </c>
      <c r="D11" s="144">
        <f t="shared" si="0"/>
        <v>8.6515316340126935E-3</v>
      </c>
      <c r="E11" s="131">
        <v>45078</v>
      </c>
      <c r="F11" s="132">
        <f>'Población total'!I42</f>
        <v>367227.05776115292</v>
      </c>
      <c r="G11" s="144">
        <f>$G$3/F11</f>
        <v>5.4053751161524111E-3</v>
      </c>
      <c r="H11" s="131">
        <v>45078</v>
      </c>
      <c r="I11" s="132">
        <f t="shared" si="1"/>
        <v>535636.54427010124</v>
      </c>
      <c r="J11" s="144">
        <f>$J$3/I11</f>
        <v>6.4259991907205079E-3</v>
      </c>
    </row>
    <row r="12" spans="2:10" ht="15.75" customHeight="1" x14ac:dyDescent="0.3">
      <c r="B12" s="131">
        <v>45108</v>
      </c>
      <c r="C12" s="132">
        <f>'Población total'!I27</f>
        <v>168419.05977951069</v>
      </c>
      <c r="D12" s="144">
        <f t="shared" si="0"/>
        <v>8.6510398639409441E-3</v>
      </c>
      <c r="E12" s="131">
        <v>45108</v>
      </c>
      <c r="F12" s="132">
        <f>'Población total'!I43</f>
        <v>367782.27840412501</v>
      </c>
      <c r="G12" s="144">
        <f>$G$3/F12</f>
        <v>5.3972149191453172E-3</v>
      </c>
      <c r="H12" s="131">
        <v>45108</v>
      </c>
      <c r="I12" s="132">
        <f t="shared" si="1"/>
        <v>536201.33818363573</v>
      </c>
      <c r="J12" s="144">
        <f>$J$3/I12</f>
        <v>6.4192305294493686E-3</v>
      </c>
    </row>
    <row r="13" spans="2:10" ht="15.75" customHeight="1" x14ac:dyDescent="0.3">
      <c r="B13" s="131">
        <v>45139</v>
      </c>
      <c r="C13" s="132">
        <f>'Población total'!I28</f>
        <v>168507.44573548072</v>
      </c>
      <c r="D13" s="144">
        <f t="shared" si="0"/>
        <v>8.6465021984082919E-3</v>
      </c>
      <c r="E13" s="131">
        <v>45139</v>
      </c>
      <c r="F13" s="132">
        <f>'Población total'!I44</f>
        <v>369178.24398417713</v>
      </c>
      <c r="G13" s="144">
        <f>$G$3/F13</f>
        <v>5.3768065489933816E-3</v>
      </c>
      <c r="H13" s="131">
        <v>45139</v>
      </c>
      <c r="I13" s="132">
        <f t="shared" si="1"/>
        <v>537685.68971965788</v>
      </c>
      <c r="J13" s="144">
        <f>$J$3/I13</f>
        <v>6.4015094056057414E-3</v>
      </c>
    </row>
    <row r="14" spans="2:10" ht="15.75" customHeight="1" x14ac:dyDescent="0.3">
      <c r="B14" s="131">
        <v>45170</v>
      </c>
      <c r="C14" s="132">
        <f>'Población total'!I29</f>
        <v>168359.85285234978</v>
      </c>
      <c r="D14" s="144">
        <f t="shared" si="0"/>
        <v>8.6540821657629819E-3</v>
      </c>
      <c r="E14" s="131">
        <v>45170</v>
      </c>
      <c r="F14" s="132">
        <f>'Población total'!I45</f>
        <v>367137.50280735741</v>
      </c>
      <c r="G14" s="144">
        <f>$G$3/F14</f>
        <v>5.4066936360940478E-3</v>
      </c>
      <c r="H14" s="131">
        <v>45170</v>
      </c>
      <c r="I14" s="132">
        <f t="shared" si="1"/>
        <v>535497.35565970722</v>
      </c>
      <c r="J14" s="144">
        <f>$J$3/I14</f>
        <v>6.4276694620828143E-3</v>
      </c>
    </row>
    <row r="15" spans="2:10" ht="15.75" customHeight="1" x14ac:dyDescent="0.3">
      <c r="B15" s="131">
        <v>45200</v>
      </c>
      <c r="C15" s="132">
        <f>'Población total'!I30</f>
        <v>168736.79619626442</v>
      </c>
      <c r="D15" s="144">
        <f t="shared" si="0"/>
        <v>8.6347496980167023E-3</v>
      </c>
      <c r="E15" s="131">
        <v>45200</v>
      </c>
      <c r="F15" s="132">
        <f>'Población total'!I46</f>
        <v>368623.39646495436</v>
      </c>
      <c r="G15" s="144">
        <f>$G$3/F15</f>
        <v>5.3848996537817894E-3</v>
      </c>
      <c r="H15" s="131">
        <v>45200</v>
      </c>
      <c r="I15" s="132">
        <f t="shared" si="1"/>
        <v>537360.19266121881</v>
      </c>
      <c r="J15" s="144">
        <f>$J$3/I15</f>
        <v>6.405387014162444E-3</v>
      </c>
    </row>
    <row r="16" spans="2:10" ht="15.75" customHeight="1" x14ac:dyDescent="0.3">
      <c r="B16" s="131">
        <v>45231</v>
      </c>
      <c r="C16" s="132">
        <f>'Población total'!I31</f>
        <v>168419.76607040002</v>
      </c>
      <c r="D16" s="144">
        <f t="shared" si="0"/>
        <v>8.6510035846443893E-3</v>
      </c>
      <c r="E16" s="131">
        <v>45231</v>
      </c>
      <c r="F16" s="132">
        <f>'Población total'!I47</f>
        <v>368772.25245764217</v>
      </c>
      <c r="G16" s="144">
        <f>$G$3/F16</f>
        <v>5.3827260233685848E-3</v>
      </c>
      <c r="H16" s="131">
        <v>45231</v>
      </c>
      <c r="I16" s="132">
        <f t="shared" si="1"/>
        <v>537192.01852804213</v>
      </c>
      <c r="J16" s="144">
        <f>$J$3/I16</f>
        <v>6.4073922941584489E-3</v>
      </c>
    </row>
    <row r="17" spans="2:15" ht="15.75" customHeight="1" x14ac:dyDescent="0.3">
      <c r="B17" s="131">
        <v>45261</v>
      </c>
      <c r="C17" s="132">
        <f>'Población total'!I32</f>
        <v>168448.47076938394</v>
      </c>
      <c r="D17" s="144">
        <f t="shared" si="0"/>
        <v>8.6495293981903847E-3</v>
      </c>
      <c r="E17" s="131">
        <v>45261</v>
      </c>
      <c r="F17" s="132">
        <f>'Población total'!I48</f>
        <v>366532.99591906113</v>
      </c>
      <c r="G17" s="144">
        <f>$G$3/F17</f>
        <v>5.4156106601609567E-3</v>
      </c>
      <c r="H17" s="131">
        <v>45261</v>
      </c>
      <c r="I17" s="132">
        <f t="shared" si="1"/>
        <v>534981.46668844507</v>
      </c>
      <c r="J17" s="144">
        <f>$J$3/I17</f>
        <v>6.433867739953884E-3</v>
      </c>
    </row>
    <row r="19" spans="2:15" ht="13.2" x14ac:dyDescent="0.25">
      <c r="B19" s="331" t="s">
        <v>0</v>
      </c>
      <c r="C19" s="332" t="s">
        <v>52</v>
      </c>
      <c r="D19" s="333">
        <v>44927</v>
      </c>
      <c r="E19" s="333">
        <v>44958</v>
      </c>
      <c r="F19" s="333">
        <v>44986</v>
      </c>
      <c r="G19" s="333">
        <v>45017</v>
      </c>
      <c r="H19" s="333">
        <v>45047</v>
      </c>
      <c r="I19" s="333">
        <v>45078</v>
      </c>
      <c r="J19" s="333">
        <v>45108</v>
      </c>
      <c r="K19" s="333">
        <v>45139</v>
      </c>
      <c r="L19" s="333">
        <v>45170</v>
      </c>
      <c r="M19" s="333">
        <v>45200</v>
      </c>
      <c r="N19" s="333">
        <v>45231</v>
      </c>
      <c r="O19" s="333">
        <v>45261</v>
      </c>
    </row>
    <row r="20" spans="2:15" ht="13.2" x14ac:dyDescent="0.25">
      <c r="B20" s="283" t="s">
        <v>39</v>
      </c>
      <c r="C20" s="324">
        <f t="shared" ref="C20:C21" si="2">AVERAGE(D20:O20)</f>
        <v>1.0693986299946694</v>
      </c>
      <c r="D20" s="329">
        <f>1+($D$4-D6)*500</f>
        <v>1.0662484800325169</v>
      </c>
      <c r="E20" s="329">
        <f>1+($D$4-D7)*500</f>
        <v>1.0643604990968423</v>
      </c>
      <c r="F20" s="329">
        <f>1+($D$4-D8)*500</f>
        <v>1.0717461644149635</v>
      </c>
      <c r="G20" s="329">
        <f>1+($D$4-D9)*500</f>
        <v>1.0641680325241283</v>
      </c>
      <c r="H20" s="329">
        <f>1+($D$4-D10)*500</f>
        <v>1.0657383275414238</v>
      </c>
      <c r="I20" s="329">
        <f>1+($D$4-D11)*500</f>
        <v>1.0699115155385603</v>
      </c>
      <c r="J20" s="329">
        <f>1+($D$4-D12)*500</f>
        <v>1.0701574005744352</v>
      </c>
      <c r="K20" s="329">
        <f>1+($D$4-D13)*500</f>
        <v>1.0724262333407613</v>
      </c>
      <c r="L20" s="329">
        <f>1+($D$4-D14)*500</f>
        <v>1.0686362496634163</v>
      </c>
      <c r="M20" s="329">
        <f>1+($D$4-D15)*500</f>
        <v>1.078302483536556</v>
      </c>
      <c r="N20" s="329">
        <f>1+($D$4-D16)*500</f>
        <v>1.0701755402227124</v>
      </c>
      <c r="O20" s="329">
        <f>1+($D$4-D17)*500</f>
        <v>1.0709126334497148</v>
      </c>
    </row>
    <row r="21" spans="2:15" ht="13.2" x14ac:dyDescent="0.25">
      <c r="B21" s="327" t="s">
        <v>40</v>
      </c>
      <c r="C21" s="324">
        <f t="shared" si="2"/>
        <v>1.0444032285141926</v>
      </c>
      <c r="D21" s="329">
        <f>1+($G$4-G6)*500</f>
        <v>1.047655915419258</v>
      </c>
      <c r="E21" s="329">
        <f>1+($G$4-G7)*500</f>
        <v>1.0485357709765528</v>
      </c>
      <c r="F21" s="329">
        <f>1+($G$4-G8)*500</f>
        <v>1.0428862993712289</v>
      </c>
      <c r="G21" s="329">
        <f>1+($G$4-G9)*500</f>
        <v>1.0394421207767457</v>
      </c>
      <c r="H21" s="329">
        <f>1+($G$4-G10)*500</f>
        <v>1.040257500108404</v>
      </c>
      <c r="I21" s="329">
        <f>1+($G$4-G11)*500</f>
        <v>1.0399873582618469</v>
      </c>
      <c r="J21" s="329">
        <f>1+($G$4-G12)*500</f>
        <v>1.0440674567653938</v>
      </c>
      <c r="K21" s="329">
        <f>1+($G$4-G13)*500</f>
        <v>1.0542716418413616</v>
      </c>
      <c r="L21" s="329">
        <f>1+($G$4-G14)*500</f>
        <v>1.0393280982910285</v>
      </c>
      <c r="M21" s="329">
        <f>1+($G$4-G15)*500</f>
        <v>1.0502250894471576</v>
      </c>
      <c r="N21" s="329">
        <f>1+($G$4-G16)*500</f>
        <v>1.05131190465376</v>
      </c>
      <c r="O21" s="329">
        <f>1+($G$4-G17)*500</f>
        <v>1.0348695862575741</v>
      </c>
    </row>
    <row r="22" spans="2:15" ht="13.2" x14ac:dyDescent="0.25">
      <c r="B22" s="328" t="s">
        <v>142</v>
      </c>
      <c r="C22" s="257">
        <f>AVERAGE(D22:O22)</f>
        <v>1.0524008108730885</v>
      </c>
      <c r="D22" s="281">
        <f>1+($J$4-J6)*500</f>
        <v>1.0543206971289658</v>
      </c>
      <c r="E22" s="281">
        <f>1+($J$4-J7)*500</f>
        <v>1.0546012030881631</v>
      </c>
      <c r="F22" s="330">
        <f>1+($J$4-J8)*500</f>
        <v>1.0517080320500793</v>
      </c>
      <c r="G22" s="330">
        <f>1+($J$4-J9)*500</f>
        <v>1.047131745490574</v>
      </c>
      <c r="H22" s="330">
        <f>1+($J$4-J10)*500</f>
        <v>1.0481629322941344</v>
      </c>
      <c r="I22" s="330">
        <f>1+($J$4-J11)*500</f>
        <v>1.0489165387099959</v>
      </c>
      <c r="J22" s="330">
        <f>1+($J$4-J12)*500</f>
        <v>1.0523008693455655</v>
      </c>
      <c r="K22" s="330">
        <f>1+($J$4-J13)*500</f>
        <v>1.0611614312673792</v>
      </c>
      <c r="L22" s="330">
        <f>1+($J$4-J14)*500</f>
        <v>1.0480814030288426</v>
      </c>
      <c r="M22" s="330">
        <f>1+($J$4-J15)*500</f>
        <v>1.0592226269890279</v>
      </c>
      <c r="N22" s="330">
        <f>1+($J$4-J16)*500</f>
        <v>1.0582199869910254</v>
      </c>
      <c r="O22" s="330">
        <f>1+($J$4-J17)*500</f>
        <v>1.0449822640933077</v>
      </c>
    </row>
    <row r="24" spans="2:15" ht="15.75" customHeight="1" x14ac:dyDescent="0.25">
      <c r="B24" s="470" t="s">
        <v>37</v>
      </c>
      <c r="C24" s="470"/>
    </row>
    <row r="25" spans="2:15" ht="15.75" customHeight="1" x14ac:dyDescent="0.25">
      <c r="B25" s="234" t="s">
        <v>38</v>
      </c>
      <c r="C25" s="230">
        <v>1.1897161590018954</v>
      </c>
    </row>
    <row r="26" spans="2:15" ht="15.75" customHeight="1" x14ac:dyDescent="0.25">
      <c r="B26" s="234" t="s">
        <v>140</v>
      </c>
      <c r="C26" s="230">
        <v>1.0112587351516111</v>
      </c>
    </row>
    <row r="27" spans="2:15" ht="15.75" customHeight="1" x14ac:dyDescent="0.25">
      <c r="B27" s="470" t="s">
        <v>39</v>
      </c>
      <c r="C27" s="470"/>
    </row>
    <row r="28" spans="2:15" ht="15.75" customHeight="1" x14ac:dyDescent="0.25">
      <c r="B28" s="234" t="s">
        <v>38</v>
      </c>
      <c r="C28" s="230">
        <v>1.0160419724454852</v>
      </c>
    </row>
    <row r="29" spans="2:15" ht="15.75" customHeight="1" x14ac:dyDescent="0.25">
      <c r="B29" s="234" t="s">
        <v>140</v>
      </c>
      <c r="C29" s="230">
        <v>0.86363567657866236</v>
      </c>
    </row>
    <row r="30" spans="2:15" ht="15.75" customHeight="1" x14ac:dyDescent="0.25">
      <c r="B30" s="470" t="s">
        <v>2</v>
      </c>
      <c r="C30" s="470"/>
    </row>
    <row r="31" spans="2:15" ht="15.75" customHeight="1" x14ac:dyDescent="0.25">
      <c r="B31" s="234" t="s">
        <v>38</v>
      </c>
      <c r="C31" s="230">
        <v>1.021223714438952</v>
      </c>
    </row>
    <row r="32" spans="2:15" ht="15.75" customHeight="1" x14ac:dyDescent="0.25">
      <c r="B32" s="234" t="s">
        <v>140</v>
      </c>
      <c r="C32" s="230">
        <v>0.86804015727310913</v>
      </c>
    </row>
    <row r="33" spans="2:3" ht="15.75" customHeight="1" x14ac:dyDescent="0.25">
      <c r="B33" s="470" t="s">
        <v>5</v>
      </c>
      <c r="C33" s="470"/>
    </row>
    <row r="34" spans="2:3" ht="15.75" customHeight="1" x14ac:dyDescent="0.25">
      <c r="B34" s="234" t="s">
        <v>38</v>
      </c>
      <c r="C34" s="230">
        <v>1.0409257197718158</v>
      </c>
    </row>
    <row r="35" spans="2:3" ht="15.75" customHeight="1" x14ac:dyDescent="0.25">
      <c r="B35" s="234" t="s">
        <v>140</v>
      </c>
      <c r="C35" s="230">
        <v>0.88478686180604338</v>
      </c>
    </row>
    <row r="36" spans="2:3" ht="15.75" customHeight="1" x14ac:dyDescent="0.25">
      <c r="B36" s="470" t="s">
        <v>40</v>
      </c>
      <c r="C36" s="470"/>
    </row>
    <row r="37" spans="2:3" ht="15.75" customHeight="1" x14ac:dyDescent="0.25">
      <c r="B37" s="234" t="s">
        <v>38</v>
      </c>
      <c r="C37" s="230">
        <v>1.0164606781873946</v>
      </c>
    </row>
    <row r="38" spans="2:3" ht="15.75" customHeight="1" x14ac:dyDescent="0.25">
      <c r="B38" s="234" t="s">
        <v>140</v>
      </c>
      <c r="C38" s="230">
        <v>0.86399157645928537</v>
      </c>
    </row>
    <row r="39" spans="2:3" ht="15.75" customHeight="1" x14ac:dyDescent="0.25">
      <c r="B39" s="470" t="s">
        <v>41</v>
      </c>
      <c r="C39" s="470"/>
    </row>
    <row r="40" spans="2:3" ht="15.75" customHeight="1" x14ac:dyDescent="0.25">
      <c r="B40" s="234" t="s">
        <v>38</v>
      </c>
      <c r="C40" s="230">
        <v>1.0221492722300392</v>
      </c>
    </row>
    <row r="41" spans="2:3" ht="15.75" customHeight="1" x14ac:dyDescent="0.25">
      <c r="B41" s="234" t="s">
        <v>140</v>
      </c>
      <c r="C41" s="230">
        <v>0.86882688139553321</v>
      </c>
    </row>
    <row r="42" spans="2:3" ht="15.75" customHeight="1" x14ac:dyDescent="0.25">
      <c r="B42" s="470" t="s">
        <v>142</v>
      </c>
      <c r="C42" s="470"/>
    </row>
    <row r="43" spans="2:3" ht="15.75" customHeight="1" x14ac:dyDescent="0.25">
      <c r="B43" s="234" t="s">
        <v>38</v>
      </c>
      <c r="C43" s="230">
        <v>1.0204583622868899</v>
      </c>
    </row>
    <row r="44" spans="2:3" ht="15.75" customHeight="1" x14ac:dyDescent="0.25">
      <c r="B44" s="234" t="s">
        <v>140</v>
      </c>
      <c r="C44" s="230">
        <v>0.86738960794385644</v>
      </c>
    </row>
  </sheetData>
  <mergeCells count="19">
    <mergeCell ref="E1:G1"/>
    <mergeCell ref="E2:F2"/>
    <mergeCell ref="B39:C39"/>
    <mergeCell ref="B42:C42"/>
    <mergeCell ref="H1:J1"/>
    <mergeCell ref="H2:I2"/>
    <mergeCell ref="H3:I3"/>
    <mergeCell ref="H4:I4"/>
    <mergeCell ref="B24:C24"/>
    <mergeCell ref="B27:C27"/>
    <mergeCell ref="B30:C30"/>
    <mergeCell ref="B33:C33"/>
    <mergeCell ref="B36:C36"/>
    <mergeCell ref="E3:F3"/>
    <mergeCell ref="E4:F4"/>
    <mergeCell ref="B1:D1"/>
    <mergeCell ref="B4:C4"/>
    <mergeCell ref="B2:C2"/>
    <mergeCell ref="B3:C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M998"/>
  <sheetViews>
    <sheetView topLeftCell="O1" workbookViewId="0">
      <selection activeCell="AD3" sqref="AD3:AD14"/>
    </sheetView>
  </sheetViews>
  <sheetFormatPr baseColWidth="10" defaultColWidth="12.6640625" defaultRowHeight="15.75" customHeight="1" x14ac:dyDescent="0.25"/>
  <cols>
    <col min="1" max="1" width="5.21875" customWidth="1"/>
    <col min="2" max="2" width="20" customWidth="1"/>
    <col min="3" max="3" width="7.77734375" customWidth="1"/>
    <col min="4" max="4" width="9.5546875" customWidth="1"/>
    <col min="5" max="5" width="7.88671875" customWidth="1"/>
    <col min="6" max="6" width="9.77734375" customWidth="1"/>
    <col min="7" max="7" width="9.44140625" customWidth="1"/>
    <col min="8" max="8" width="9.88671875" customWidth="1"/>
    <col min="9" max="9" width="9.33203125" customWidth="1"/>
    <col min="10" max="10" width="7.6640625" customWidth="1"/>
    <col min="11" max="11" width="8.44140625" customWidth="1"/>
    <col min="12" max="12" width="9.6640625" customWidth="1"/>
    <col min="13" max="13" width="8.77734375" customWidth="1"/>
    <col min="14" max="14" width="8.6640625" customWidth="1"/>
    <col min="15" max="15" width="10.5546875" customWidth="1"/>
    <col min="16" max="16" width="8.77734375" customWidth="1"/>
    <col min="17" max="17" width="7.109375" customWidth="1"/>
    <col min="18" max="18" width="8.6640625" customWidth="1"/>
    <col min="19" max="19" width="8.109375" customWidth="1"/>
    <col min="20" max="20" width="9.77734375" customWidth="1"/>
    <col min="21" max="21" width="6.44140625" customWidth="1"/>
    <col min="22" max="22" width="8.5546875" customWidth="1"/>
    <col min="23" max="23" width="6.5546875" customWidth="1"/>
    <col min="24" max="24" width="7.88671875" customWidth="1"/>
    <col min="25" max="25" width="7.109375" customWidth="1"/>
    <col min="26" max="26" width="9.77734375" customWidth="1"/>
    <col min="27" max="27" width="7" customWidth="1"/>
    <col min="28" max="28" width="9.109375" customWidth="1"/>
    <col min="29" max="29" width="7.77734375" customWidth="1"/>
    <col min="30" max="30" width="8.109375" customWidth="1"/>
    <col min="31" max="31" width="7.88671875" customWidth="1"/>
    <col min="32" max="32" width="11.109375" customWidth="1"/>
    <col min="33" max="33" width="6.33203125" customWidth="1"/>
    <col min="34" max="34" width="7.109375" customWidth="1"/>
    <col min="35" max="35" width="6.33203125" customWidth="1"/>
    <col min="36" max="36" width="7.33203125" customWidth="1"/>
    <col min="37" max="37" width="6.33203125" customWidth="1"/>
    <col min="38" max="38" width="11.5546875" customWidth="1"/>
    <col min="39" max="39" width="6.33203125" customWidth="1"/>
  </cols>
  <sheetData>
    <row r="1" spans="1:39" ht="15.75" customHeight="1" x14ac:dyDescent="0.3">
      <c r="A1" s="145"/>
      <c r="B1" s="506" t="s">
        <v>37</v>
      </c>
      <c r="C1" s="464"/>
      <c r="D1" s="464"/>
      <c r="E1" s="464"/>
      <c r="F1" s="464"/>
      <c r="G1" s="499"/>
      <c r="H1" s="506" t="s">
        <v>39</v>
      </c>
      <c r="I1" s="464"/>
      <c r="J1" s="464"/>
      <c r="K1" s="464"/>
      <c r="L1" s="464"/>
      <c r="M1" s="499"/>
      <c r="N1" s="146" t="s">
        <v>40</v>
      </c>
      <c r="O1" s="445"/>
      <c r="P1" s="445"/>
      <c r="Q1" s="445"/>
      <c r="R1" s="445"/>
      <c r="S1" s="450"/>
      <c r="T1" s="506" t="s">
        <v>53</v>
      </c>
      <c r="U1" s="464"/>
      <c r="V1" s="464"/>
      <c r="W1" s="464"/>
      <c r="X1" s="464"/>
      <c r="Y1" s="499"/>
      <c r="Z1" s="506" t="s">
        <v>142</v>
      </c>
      <c r="AA1" s="464"/>
      <c r="AB1" s="464"/>
      <c r="AC1" s="464"/>
      <c r="AD1" s="464"/>
      <c r="AE1" s="499"/>
    </row>
    <row r="2" spans="1:39" ht="15.75" customHeight="1" x14ac:dyDescent="0.3">
      <c r="A2" s="145"/>
      <c r="B2" s="7" t="s">
        <v>80</v>
      </c>
      <c r="C2" s="7" t="s">
        <v>106</v>
      </c>
      <c r="D2" s="7" t="s">
        <v>107</v>
      </c>
      <c r="E2" s="7" t="s">
        <v>108</v>
      </c>
      <c r="F2" s="7" t="s">
        <v>109</v>
      </c>
      <c r="G2" s="147" t="s">
        <v>110</v>
      </c>
      <c r="H2" s="7" t="s">
        <v>80</v>
      </c>
      <c r="I2" s="7" t="s">
        <v>106</v>
      </c>
      <c r="J2" s="7" t="s">
        <v>107</v>
      </c>
      <c r="K2" s="148" t="s">
        <v>108</v>
      </c>
      <c r="L2" s="7" t="s">
        <v>109</v>
      </c>
      <c r="M2" s="147" t="s">
        <v>110</v>
      </c>
      <c r="N2" s="7" t="s">
        <v>80</v>
      </c>
      <c r="O2" s="7" t="s">
        <v>106</v>
      </c>
      <c r="P2" s="7" t="s">
        <v>107</v>
      </c>
      <c r="Q2" s="148" t="s">
        <v>108</v>
      </c>
      <c r="R2" s="7" t="s">
        <v>109</v>
      </c>
      <c r="S2" s="147" t="s">
        <v>110</v>
      </c>
      <c r="T2" s="7" t="s">
        <v>80</v>
      </c>
      <c r="U2" s="7" t="s">
        <v>106</v>
      </c>
      <c r="V2" s="7" t="s">
        <v>107</v>
      </c>
      <c r="W2" s="148" t="s">
        <v>108</v>
      </c>
      <c r="X2" s="7" t="s">
        <v>109</v>
      </c>
      <c r="Y2" s="147" t="s">
        <v>110</v>
      </c>
      <c r="Z2" s="7" t="s">
        <v>80</v>
      </c>
      <c r="AA2" s="7" t="s">
        <v>106</v>
      </c>
      <c r="AB2" s="7" t="s">
        <v>107</v>
      </c>
      <c r="AC2" s="148" t="s">
        <v>108</v>
      </c>
      <c r="AD2" s="7" t="s">
        <v>109</v>
      </c>
      <c r="AE2" s="147" t="s">
        <v>110</v>
      </c>
    </row>
    <row r="3" spans="1:39" ht="15.75" customHeight="1" x14ac:dyDescent="0.3">
      <c r="A3" s="145"/>
      <c r="B3" s="12">
        <v>44927</v>
      </c>
      <c r="C3" s="11">
        <v>31</v>
      </c>
      <c r="D3" s="150">
        <f>'Población total'!C5</f>
        <v>14477</v>
      </c>
      <c r="E3" s="151">
        <v>3038.2799999999997</v>
      </c>
      <c r="F3" s="11">
        <f>'Población total'!E5</f>
        <v>2.68</v>
      </c>
      <c r="G3" s="152">
        <f t="shared" ref="G3:G14" si="0">(D3/C3)*F3</f>
        <v>1251.5600000000002</v>
      </c>
      <c r="H3" s="12">
        <v>44927</v>
      </c>
      <c r="I3" s="11">
        <v>31</v>
      </c>
      <c r="J3" s="153">
        <f>'Población total'!C21</f>
        <v>9696.7999999999993</v>
      </c>
      <c r="K3" s="154">
        <v>3011.3</v>
      </c>
      <c r="L3" s="155">
        <f>'Población total'!E21</f>
        <v>3.12</v>
      </c>
      <c r="M3" s="152">
        <f t="shared" ref="M3:M14" si="1">(J3/I3)*L3</f>
        <v>975.93599999999992</v>
      </c>
      <c r="N3" s="12">
        <v>44927</v>
      </c>
      <c r="O3" s="11">
        <v>31</v>
      </c>
      <c r="P3" s="150">
        <f>'Población total'!C37</f>
        <v>28528.799999999999</v>
      </c>
      <c r="Q3" s="157">
        <v>5487.9</v>
      </c>
      <c r="R3" s="156">
        <f>'Población total'!E37</f>
        <v>1.993560840895001</v>
      </c>
      <c r="S3" s="152">
        <f t="shared" ref="S3:S14" si="2">(P3/O3)*R3</f>
        <v>1834.6418876685582</v>
      </c>
      <c r="T3" s="12">
        <v>44927</v>
      </c>
      <c r="U3" s="11">
        <v>31</v>
      </c>
      <c r="V3" s="150">
        <f>'Población total'!C53</f>
        <v>1628.8000000000002</v>
      </c>
      <c r="W3" s="157">
        <v>337.6</v>
      </c>
      <c r="X3" s="156">
        <f>'Población total'!E53</f>
        <v>2.3524066797642433</v>
      </c>
      <c r="Y3" s="152">
        <f t="shared" ref="Y3:Y14" si="3">(V3/U3)*X3</f>
        <v>123.6</v>
      </c>
      <c r="Z3" s="12">
        <v>44927</v>
      </c>
      <c r="AA3" s="11">
        <v>31</v>
      </c>
      <c r="AB3" s="150">
        <f>SUM(D3,J3,P3,V3)</f>
        <v>54331.4</v>
      </c>
      <c r="AC3" s="150">
        <f>SUM(E3,K3,Q3,W3)</f>
        <v>11875.08</v>
      </c>
      <c r="AD3" s="156">
        <f>AVERAGE(F3,L3,R3,X3)</f>
        <v>2.5364918801648111</v>
      </c>
      <c r="AE3" s="152">
        <f>(AB3/AA3)*AD3</f>
        <v>4445.5211270318205</v>
      </c>
    </row>
    <row r="4" spans="1:39" ht="15.75" customHeight="1" x14ac:dyDescent="0.3">
      <c r="A4" s="145"/>
      <c r="B4" s="12">
        <v>44958</v>
      </c>
      <c r="C4" s="11">
        <v>28</v>
      </c>
      <c r="D4" s="150">
        <f>'Población total'!C6</f>
        <v>12157.039999999999</v>
      </c>
      <c r="E4" s="151">
        <v>3104.7599999999998</v>
      </c>
      <c r="F4" s="11">
        <f>'Población total'!E6</f>
        <v>2.68</v>
      </c>
      <c r="G4" s="152">
        <f t="shared" si="0"/>
        <v>1163.6024</v>
      </c>
      <c r="H4" s="12">
        <v>44958</v>
      </c>
      <c r="I4" s="11">
        <v>28</v>
      </c>
      <c r="J4" s="153">
        <f>'Población total'!C22</f>
        <v>8911.8000000000011</v>
      </c>
      <c r="K4" s="154">
        <v>2915.3</v>
      </c>
      <c r="L4" s="155">
        <f>'Población total'!E22</f>
        <v>2.75</v>
      </c>
      <c r="M4" s="152">
        <f t="shared" si="1"/>
        <v>875.26607142857154</v>
      </c>
      <c r="N4" s="12">
        <v>44958</v>
      </c>
      <c r="O4" s="11">
        <v>28</v>
      </c>
      <c r="P4" s="150">
        <f>'Población total'!C38</f>
        <v>26740.6</v>
      </c>
      <c r="Q4" s="157">
        <v>5539.1</v>
      </c>
      <c r="R4" s="156">
        <f>'Población total'!E38</f>
        <v>1.8665804378813364</v>
      </c>
      <c r="S4" s="152">
        <f t="shared" si="2"/>
        <v>1782.6243163289164</v>
      </c>
      <c r="T4" s="12">
        <v>44958</v>
      </c>
      <c r="U4" s="11">
        <v>28</v>
      </c>
      <c r="V4" s="150">
        <f>'Población total'!C54</f>
        <v>961.2</v>
      </c>
      <c r="W4" s="157">
        <v>337.6</v>
      </c>
      <c r="X4" s="156">
        <f>'Población total'!E54</f>
        <v>2.5264253017062006</v>
      </c>
      <c r="Y4" s="152">
        <f t="shared" si="3"/>
        <v>86.728571428571428</v>
      </c>
      <c r="Z4" s="12">
        <v>44958</v>
      </c>
      <c r="AA4" s="11">
        <v>28</v>
      </c>
      <c r="AB4" s="150">
        <f t="shared" ref="AB4:AB14" si="4">SUM(D4,J4,P4,V4)</f>
        <v>48770.64</v>
      </c>
      <c r="AC4" s="150">
        <f t="shared" ref="AC4:AC14" si="5">SUM(E4,K4,Q4,W4)</f>
        <v>11896.76</v>
      </c>
      <c r="AD4" s="156">
        <f t="shared" ref="AD4:AD14" si="6">AVERAGE(F4,L4,R4,X4)</f>
        <v>2.4557514348968841</v>
      </c>
      <c r="AE4" s="152">
        <f t="shared" ref="AE4:AE14" si="7">(AB4/AA4)*AD4</f>
        <v>4277.4488986014057</v>
      </c>
    </row>
    <row r="5" spans="1:39" ht="15.75" customHeight="1" x14ac:dyDescent="0.3">
      <c r="A5" s="145"/>
      <c r="B5" s="12">
        <v>44986</v>
      </c>
      <c r="C5" s="11">
        <v>31</v>
      </c>
      <c r="D5" s="150">
        <f>'Población total'!C7</f>
        <v>13301.4</v>
      </c>
      <c r="E5" s="151">
        <v>3054.7599999999998</v>
      </c>
      <c r="F5" s="11">
        <f>'Población total'!E7</f>
        <v>2.57</v>
      </c>
      <c r="G5" s="152">
        <f t="shared" si="0"/>
        <v>1102.7289677419353</v>
      </c>
      <c r="H5" s="12">
        <v>44986</v>
      </c>
      <c r="I5" s="11">
        <v>31</v>
      </c>
      <c r="J5" s="153">
        <f>'Población total'!C23</f>
        <v>10961</v>
      </c>
      <c r="K5" s="154">
        <v>2879.3</v>
      </c>
      <c r="L5" s="155">
        <f>'Población total'!E23</f>
        <v>2.79</v>
      </c>
      <c r="M5" s="152">
        <f t="shared" si="1"/>
        <v>986.49</v>
      </c>
      <c r="N5" s="12">
        <v>44986</v>
      </c>
      <c r="O5" s="11">
        <v>31</v>
      </c>
      <c r="P5" s="150">
        <f>'Población total'!C39</f>
        <v>25592</v>
      </c>
      <c r="Q5" s="157">
        <v>5539.1</v>
      </c>
      <c r="R5" s="156">
        <f>'Población total'!E39</f>
        <v>2.0033838699593627</v>
      </c>
      <c r="S5" s="152">
        <f t="shared" si="2"/>
        <v>1653.8903225806455</v>
      </c>
      <c r="T5" s="12">
        <v>44986</v>
      </c>
      <c r="U5" s="11">
        <v>31</v>
      </c>
      <c r="V5" s="150">
        <f>'Población total'!C55</f>
        <v>942.40000000000009</v>
      </c>
      <c r="W5" s="157">
        <v>337.6</v>
      </c>
      <c r="X5" s="156">
        <f>'Población total'!E55</f>
        <v>1.7688879456706279</v>
      </c>
      <c r="Y5" s="152">
        <f t="shared" si="3"/>
        <v>53.774193548387089</v>
      </c>
      <c r="Z5" s="12">
        <v>44986</v>
      </c>
      <c r="AA5" s="11">
        <v>31</v>
      </c>
      <c r="AB5" s="150">
        <f t="shared" si="4"/>
        <v>50796.800000000003</v>
      </c>
      <c r="AC5" s="150">
        <f t="shared" si="5"/>
        <v>11810.76</v>
      </c>
      <c r="AD5" s="156">
        <f t="shared" si="6"/>
        <v>2.2830679539074974</v>
      </c>
      <c r="AE5" s="152">
        <f t="shared" si="7"/>
        <v>3741.0498787434958</v>
      </c>
    </row>
    <row r="6" spans="1:39" ht="15.75" customHeight="1" x14ac:dyDescent="0.3">
      <c r="A6" s="145"/>
      <c r="B6" s="12">
        <v>45017</v>
      </c>
      <c r="C6" s="11">
        <v>30</v>
      </c>
      <c r="D6" s="150">
        <f>'Población total'!C8</f>
        <v>13193.119999999999</v>
      </c>
      <c r="E6" s="151">
        <v>3059.04</v>
      </c>
      <c r="F6" s="11">
        <f>'Población total'!E8</f>
        <v>2.84</v>
      </c>
      <c r="G6" s="152">
        <f t="shared" si="0"/>
        <v>1248.948693333333</v>
      </c>
      <c r="H6" s="12">
        <v>45017</v>
      </c>
      <c r="I6" s="11">
        <v>30</v>
      </c>
      <c r="J6" s="153">
        <f>'Población total'!C24</f>
        <v>9876.7999999999993</v>
      </c>
      <c r="K6" s="154">
        <v>2557.8000000000002</v>
      </c>
      <c r="L6" s="155">
        <f>'Población total'!E24</f>
        <v>2.4700000000000002</v>
      </c>
      <c r="M6" s="152">
        <f t="shared" si="1"/>
        <v>813.1898666666666</v>
      </c>
      <c r="N6" s="12">
        <v>45017</v>
      </c>
      <c r="O6" s="11">
        <v>30</v>
      </c>
      <c r="P6" s="150">
        <f>'Población total'!C40</f>
        <v>23078.1</v>
      </c>
      <c r="Q6" s="157">
        <v>5468.7000000000007</v>
      </c>
      <c r="R6" s="156">
        <f>'Población total'!E40</f>
        <v>1.9039218999831011</v>
      </c>
      <c r="S6" s="152">
        <f t="shared" si="2"/>
        <v>1464.63</v>
      </c>
      <c r="T6" s="12">
        <v>45017</v>
      </c>
      <c r="U6" s="11">
        <v>30</v>
      </c>
      <c r="V6" s="150">
        <f>'Población total'!C56</f>
        <v>1436.6000000000001</v>
      </c>
      <c r="W6" s="157">
        <v>337.6</v>
      </c>
      <c r="X6" s="156">
        <f>'Población total'!E56</f>
        <v>1.8957260197688988</v>
      </c>
      <c r="Y6" s="152">
        <f t="shared" si="3"/>
        <v>90.78</v>
      </c>
      <c r="Z6" s="12">
        <v>45017</v>
      </c>
      <c r="AA6" s="11">
        <v>30</v>
      </c>
      <c r="AB6" s="150">
        <f t="shared" si="4"/>
        <v>47584.619999999995</v>
      </c>
      <c r="AC6" s="150">
        <f t="shared" si="5"/>
        <v>11423.140000000001</v>
      </c>
      <c r="AD6" s="156">
        <f t="shared" si="6"/>
        <v>2.2774119799379999</v>
      </c>
      <c r="AE6" s="152">
        <f t="shared" si="7"/>
        <v>3612.3261216265778</v>
      </c>
    </row>
    <row r="7" spans="1:39" ht="15.75" customHeight="1" x14ac:dyDescent="0.3">
      <c r="A7" s="145"/>
      <c r="B7" s="12">
        <v>45047</v>
      </c>
      <c r="C7" s="11">
        <v>31</v>
      </c>
      <c r="D7" s="150">
        <f>'Población total'!C9</f>
        <v>10359.119999999999</v>
      </c>
      <c r="E7" s="151">
        <v>3093.7599999999998</v>
      </c>
      <c r="F7" s="11">
        <f>'Población total'!E9</f>
        <v>2.79</v>
      </c>
      <c r="G7" s="152">
        <f t="shared" si="0"/>
        <v>932.32079999999996</v>
      </c>
      <c r="H7" s="12">
        <v>45047</v>
      </c>
      <c r="I7" s="11">
        <v>31</v>
      </c>
      <c r="J7" s="153">
        <f>'Población total'!C25</f>
        <v>10431.6</v>
      </c>
      <c r="K7" s="154">
        <v>2805.8</v>
      </c>
      <c r="L7" s="155">
        <f>'Población total'!E25</f>
        <v>2.4900000000000002</v>
      </c>
      <c r="M7" s="152">
        <f t="shared" si="1"/>
        <v>837.89303225806464</v>
      </c>
      <c r="N7" s="12">
        <v>45047</v>
      </c>
      <c r="O7" s="11">
        <v>31</v>
      </c>
      <c r="P7" s="150">
        <f>'Población total'!C41</f>
        <v>24274.2</v>
      </c>
      <c r="Q7" s="157">
        <v>5487.9</v>
      </c>
      <c r="R7" s="156">
        <f>'Población total'!E41</f>
        <v>1.9247060665233044</v>
      </c>
      <c r="S7" s="152">
        <f t="shared" si="2"/>
        <v>1507.1193548387098</v>
      </c>
      <c r="T7" s="12">
        <v>45047</v>
      </c>
      <c r="U7" s="11">
        <v>31</v>
      </c>
      <c r="V7" s="150">
        <f>'Población total'!C57</f>
        <v>1722.6000000000001</v>
      </c>
      <c r="W7" s="157">
        <v>337.6</v>
      </c>
      <c r="X7" s="156">
        <f>'Población total'!E57</f>
        <v>1.5168930686172064</v>
      </c>
      <c r="Y7" s="152">
        <f t="shared" si="3"/>
        <v>84.290322580645153</v>
      </c>
      <c r="Z7" s="12">
        <v>45047</v>
      </c>
      <c r="AA7" s="11">
        <v>31</v>
      </c>
      <c r="AB7" s="150">
        <f t="shared" si="4"/>
        <v>46787.519999999997</v>
      </c>
      <c r="AC7" s="150">
        <f t="shared" si="5"/>
        <v>11725.06</v>
      </c>
      <c r="AD7" s="156">
        <f t="shared" si="6"/>
        <v>2.1803997837851279</v>
      </c>
      <c r="AE7" s="152">
        <f t="shared" si="7"/>
        <v>3290.8225319949142</v>
      </c>
    </row>
    <row r="8" spans="1:39" ht="15.75" customHeight="1" x14ac:dyDescent="0.3">
      <c r="A8" s="145"/>
      <c r="B8" s="12">
        <v>45078</v>
      </c>
      <c r="C8" s="11">
        <v>30</v>
      </c>
      <c r="D8" s="150">
        <f>'Población total'!C10</f>
        <v>9123.52</v>
      </c>
      <c r="E8" s="151">
        <v>3025.6</v>
      </c>
      <c r="F8" s="11">
        <f>'Población total'!E10</f>
        <v>2.52</v>
      </c>
      <c r="G8" s="152">
        <f t="shared" si="0"/>
        <v>766.3756800000001</v>
      </c>
      <c r="H8" s="12">
        <v>45078</v>
      </c>
      <c r="I8" s="11">
        <v>30</v>
      </c>
      <c r="J8" s="153">
        <f>'Población total'!C26</f>
        <v>10760.7</v>
      </c>
      <c r="K8" s="154">
        <v>2970.6</v>
      </c>
      <c r="L8" s="155">
        <f>'Población total'!E26</f>
        <v>2.48</v>
      </c>
      <c r="M8" s="152">
        <f t="shared" si="1"/>
        <v>889.55119999999999</v>
      </c>
      <c r="N8" s="12">
        <v>45078</v>
      </c>
      <c r="O8" s="11">
        <v>30</v>
      </c>
      <c r="P8" s="150">
        <f>'Población total'!C42</f>
        <v>23272.400000000001</v>
      </c>
      <c r="Q8" s="157">
        <v>5419.3</v>
      </c>
      <c r="R8" s="156">
        <f>'Población total'!E42</f>
        <v>1.9420987951393067</v>
      </c>
      <c r="S8" s="152">
        <f t="shared" si="2"/>
        <v>1506.5766666666668</v>
      </c>
      <c r="T8" s="12">
        <v>45078</v>
      </c>
      <c r="U8" s="11">
        <v>30</v>
      </c>
      <c r="V8" s="150">
        <f>'Población total'!C58</f>
        <v>1270.1999999999998</v>
      </c>
      <c r="W8" s="157">
        <v>337.6</v>
      </c>
      <c r="X8" s="156">
        <f>'Población total'!E58</f>
        <v>1.5133049913399463</v>
      </c>
      <c r="Y8" s="152">
        <f t="shared" si="3"/>
        <v>64.073333333333323</v>
      </c>
      <c r="Z8" s="12">
        <v>45078</v>
      </c>
      <c r="AA8" s="11">
        <v>30</v>
      </c>
      <c r="AB8" s="150">
        <f t="shared" si="4"/>
        <v>44426.82</v>
      </c>
      <c r="AC8" s="150">
        <f t="shared" si="5"/>
        <v>11753.1</v>
      </c>
      <c r="AD8" s="156">
        <f t="shared" si="6"/>
        <v>2.1138509466198134</v>
      </c>
      <c r="AE8" s="152">
        <f t="shared" si="7"/>
        <v>3130.3891837436022</v>
      </c>
    </row>
    <row r="9" spans="1:39" ht="15.75" customHeight="1" x14ac:dyDescent="0.3">
      <c r="A9" s="145"/>
      <c r="B9" s="12">
        <v>45108</v>
      </c>
      <c r="C9" s="11">
        <v>31</v>
      </c>
      <c r="D9" s="150">
        <f>'Población total'!C11</f>
        <v>11288.24</v>
      </c>
      <c r="E9" s="151">
        <v>3155.6</v>
      </c>
      <c r="F9" s="11">
        <f>'Población total'!E11</f>
        <v>2.86</v>
      </c>
      <c r="G9" s="152">
        <f t="shared" si="0"/>
        <v>1041.4311741935483</v>
      </c>
      <c r="H9" s="12">
        <v>45108</v>
      </c>
      <c r="I9" s="11">
        <v>31</v>
      </c>
      <c r="J9" s="153">
        <f>'Población total'!C27</f>
        <v>11189.1</v>
      </c>
      <c r="K9" s="154">
        <v>3150.6000000000004</v>
      </c>
      <c r="L9" s="155">
        <f>'Población total'!E27</f>
        <v>2.46</v>
      </c>
      <c r="M9" s="152">
        <f t="shared" si="1"/>
        <v>887.90922580645156</v>
      </c>
      <c r="N9" s="12">
        <v>45108</v>
      </c>
      <c r="O9" s="11">
        <v>31</v>
      </c>
      <c r="P9" s="150">
        <f>'Población total'!C43</f>
        <v>26238.7</v>
      </c>
      <c r="Q9" s="157">
        <v>5455.9</v>
      </c>
      <c r="R9" s="156">
        <f>'Población total'!E43</f>
        <v>2.0218684614710334</v>
      </c>
      <c r="S9" s="152">
        <f t="shared" si="2"/>
        <v>1711.3290322580647</v>
      </c>
      <c r="T9" s="12">
        <v>45108</v>
      </c>
      <c r="U9" s="11">
        <v>31</v>
      </c>
      <c r="V9" s="150">
        <f>'Población total'!C59</f>
        <v>1419.2</v>
      </c>
      <c r="W9" s="157">
        <v>337.6</v>
      </c>
      <c r="X9" s="156">
        <f>'Población total'!E59</f>
        <v>1.745208568207441</v>
      </c>
      <c r="Y9" s="152">
        <f t="shared" si="3"/>
        <v>79.896774193548396</v>
      </c>
      <c r="Z9" s="12">
        <v>45108</v>
      </c>
      <c r="AA9" s="11">
        <v>31</v>
      </c>
      <c r="AB9" s="150">
        <f t="shared" si="4"/>
        <v>50135.24</v>
      </c>
      <c r="AC9" s="150">
        <f t="shared" si="5"/>
        <v>12099.7</v>
      </c>
      <c r="AD9" s="156">
        <f t="shared" si="6"/>
        <v>2.2717692574196189</v>
      </c>
      <c r="AE9" s="152">
        <f t="shared" si="7"/>
        <v>3674.0547401727217</v>
      </c>
    </row>
    <row r="10" spans="1:39" ht="15.75" customHeight="1" x14ac:dyDescent="0.3">
      <c r="A10" s="145"/>
      <c r="B10" s="12">
        <v>45139</v>
      </c>
      <c r="C10" s="11">
        <v>31</v>
      </c>
      <c r="D10" s="150">
        <f>'Población total'!C12</f>
        <v>9793.24</v>
      </c>
      <c r="E10" s="151">
        <v>3130.6</v>
      </c>
      <c r="F10" s="11">
        <f>'Población total'!E12</f>
        <v>2.85</v>
      </c>
      <c r="G10" s="152">
        <f t="shared" si="0"/>
        <v>900.34625806451606</v>
      </c>
      <c r="H10" s="12">
        <v>45139</v>
      </c>
      <c r="I10" s="11">
        <v>31</v>
      </c>
      <c r="J10" s="153">
        <f>'Población total'!C28</f>
        <v>11196.2</v>
      </c>
      <c r="K10" s="154">
        <v>3150.6000000000004</v>
      </c>
      <c r="L10" s="155">
        <f>'Población total'!E28</f>
        <v>2.7</v>
      </c>
      <c r="M10" s="152">
        <f t="shared" si="1"/>
        <v>975.15290322580654</v>
      </c>
      <c r="N10" s="12">
        <v>45139</v>
      </c>
      <c r="O10" s="11">
        <v>31</v>
      </c>
      <c r="P10" s="150">
        <f>'Población total'!C44</f>
        <v>31175.000000000004</v>
      </c>
      <c r="Q10" s="157">
        <v>5507.0999999999995</v>
      </c>
      <c r="R10" s="156">
        <f>'Población total'!E44</f>
        <v>2.3045228548516441</v>
      </c>
      <c r="S10" s="152">
        <f t="shared" si="2"/>
        <v>2317.5322580645166</v>
      </c>
      <c r="T10" s="12">
        <v>45139</v>
      </c>
      <c r="U10" s="11">
        <v>31</v>
      </c>
      <c r="V10" s="150">
        <f>'Población total'!C60</f>
        <v>1391.2</v>
      </c>
      <c r="W10" s="157">
        <v>337.6</v>
      </c>
      <c r="X10" s="156">
        <f>'Población total'!E60</f>
        <v>1.541259344450834</v>
      </c>
      <c r="Y10" s="152">
        <f t="shared" si="3"/>
        <v>69.167741935483889</v>
      </c>
      <c r="Z10" s="12">
        <v>45139</v>
      </c>
      <c r="AA10" s="11">
        <v>31</v>
      </c>
      <c r="AB10" s="150">
        <f t="shared" si="4"/>
        <v>53555.64</v>
      </c>
      <c r="AC10" s="150">
        <f t="shared" si="5"/>
        <v>12125.9</v>
      </c>
      <c r="AD10" s="156">
        <f t="shared" si="6"/>
        <v>2.3489455498256198</v>
      </c>
      <c r="AE10" s="152">
        <f t="shared" si="7"/>
        <v>4058.0413627762241</v>
      </c>
    </row>
    <row r="11" spans="1:39" ht="15.75" customHeight="1" x14ac:dyDescent="0.3">
      <c r="A11" s="145"/>
      <c r="B11" s="12">
        <v>45170</v>
      </c>
      <c r="C11" s="11">
        <v>30</v>
      </c>
      <c r="D11" s="150">
        <f>'Población total'!C13</f>
        <v>12457.36</v>
      </c>
      <c r="E11" s="151">
        <v>3074.8399999999997</v>
      </c>
      <c r="F11" s="11">
        <f>'Población total'!E13</f>
        <v>2.77</v>
      </c>
      <c r="G11" s="152">
        <f t="shared" si="0"/>
        <v>1150.2295733333333</v>
      </c>
      <c r="H11" s="12">
        <v>45170</v>
      </c>
      <c r="I11" s="11">
        <v>30</v>
      </c>
      <c r="J11" s="153">
        <f>'Población total'!C29</f>
        <v>10866.900000000001</v>
      </c>
      <c r="K11" s="154">
        <v>3044.6</v>
      </c>
      <c r="L11" s="155">
        <f>'Población total'!E29</f>
        <v>2.27</v>
      </c>
      <c r="M11" s="152">
        <f t="shared" si="1"/>
        <v>822.26210000000015</v>
      </c>
      <c r="N11" s="12">
        <v>45170</v>
      </c>
      <c r="O11" s="11">
        <v>30</v>
      </c>
      <c r="P11" s="150">
        <f>'Población total'!C45</f>
        <v>21223.300000000003</v>
      </c>
      <c r="Q11" s="157">
        <v>5449.5</v>
      </c>
      <c r="R11" s="156">
        <f>'Población total'!E45</f>
        <v>2.4818760513209539</v>
      </c>
      <c r="S11" s="152">
        <f t="shared" si="2"/>
        <v>1755.7866666666669</v>
      </c>
      <c r="T11" s="12">
        <v>45170</v>
      </c>
      <c r="U11" s="11">
        <v>30</v>
      </c>
      <c r="V11" s="150">
        <f>'Población total'!C61</f>
        <v>1336.3999999999999</v>
      </c>
      <c r="W11" s="157">
        <v>337.6</v>
      </c>
      <c r="X11" s="156">
        <f>'Población total'!E61</f>
        <v>1.5651002693804252</v>
      </c>
      <c r="Y11" s="152">
        <f t="shared" si="3"/>
        <v>69.72</v>
      </c>
      <c r="Z11" s="12">
        <v>45170</v>
      </c>
      <c r="AA11" s="11">
        <v>30</v>
      </c>
      <c r="AB11" s="150">
        <f t="shared" si="4"/>
        <v>45883.960000000006</v>
      </c>
      <c r="AC11" s="150">
        <f t="shared" si="5"/>
        <v>11906.539999999999</v>
      </c>
      <c r="AD11" s="156">
        <f t="shared" si="6"/>
        <v>2.2717440801753446</v>
      </c>
      <c r="AE11" s="152">
        <f t="shared" si="7"/>
        <v>3474.5538168334106</v>
      </c>
    </row>
    <row r="12" spans="1:39" ht="15.75" customHeight="1" x14ac:dyDescent="0.3">
      <c r="A12" s="145"/>
      <c r="B12" s="12">
        <v>45200</v>
      </c>
      <c r="C12" s="11">
        <v>31</v>
      </c>
      <c r="D12" s="150">
        <f>'Población total'!C14</f>
        <v>12614.96</v>
      </c>
      <c r="E12" s="151">
        <v>3087.3199999999997</v>
      </c>
      <c r="F12" s="11">
        <f>'Población total'!E14</f>
        <v>2.81</v>
      </c>
      <c r="G12" s="152">
        <f t="shared" si="0"/>
        <v>1143.4850838709676</v>
      </c>
      <c r="H12" s="12">
        <v>45200</v>
      </c>
      <c r="I12" s="11">
        <v>31</v>
      </c>
      <c r="J12" s="153">
        <f>'Población total'!C30</f>
        <v>12630.400000000001</v>
      </c>
      <c r="K12" s="154">
        <v>3111.6</v>
      </c>
      <c r="L12" s="155">
        <f>'Población total'!E30</f>
        <v>2.39</v>
      </c>
      <c r="M12" s="152">
        <f t="shared" si="1"/>
        <v>973.76309677419374</v>
      </c>
      <c r="N12" s="12">
        <v>45200</v>
      </c>
      <c r="O12" s="11">
        <v>31</v>
      </c>
      <c r="P12" s="150">
        <f>'Población total'!C46</f>
        <v>29364.799999999999</v>
      </c>
      <c r="Q12" s="157">
        <v>5526.2999999999993</v>
      </c>
      <c r="R12" s="156">
        <f>'Población total'!E46</f>
        <v>2.1665838010134584</v>
      </c>
      <c r="S12" s="152">
        <f t="shared" si="2"/>
        <v>2052.3000000000002</v>
      </c>
      <c r="T12" s="12">
        <v>45200</v>
      </c>
      <c r="U12" s="11">
        <v>31</v>
      </c>
      <c r="V12" s="150">
        <f>'Población total'!C62</f>
        <v>1261.4000000000001</v>
      </c>
      <c r="W12" s="157">
        <v>337.6</v>
      </c>
      <c r="X12" s="156">
        <f>'Población total'!E62</f>
        <v>1.5952116695734897</v>
      </c>
      <c r="Y12" s="152">
        <f t="shared" si="3"/>
        <v>64.90967741935485</v>
      </c>
      <c r="Z12" s="12">
        <v>45200</v>
      </c>
      <c r="AA12" s="11">
        <v>31</v>
      </c>
      <c r="AB12" s="150">
        <f t="shared" si="4"/>
        <v>55871.560000000005</v>
      </c>
      <c r="AC12" s="150">
        <f t="shared" si="5"/>
        <v>12062.82</v>
      </c>
      <c r="AD12" s="156">
        <f t="shared" si="6"/>
        <v>2.2404488676467369</v>
      </c>
      <c r="AE12" s="152">
        <f t="shared" si="7"/>
        <v>4037.9797850211849</v>
      </c>
    </row>
    <row r="13" spans="1:39" ht="15.75" customHeight="1" x14ac:dyDescent="0.3">
      <c r="A13" s="145"/>
      <c r="B13" s="12">
        <v>45231</v>
      </c>
      <c r="C13" s="11">
        <v>30</v>
      </c>
      <c r="D13" s="150">
        <f>'Población total'!C15</f>
        <v>13833.88</v>
      </c>
      <c r="E13" s="151">
        <v>3087.3199999999997</v>
      </c>
      <c r="F13" s="156">
        <f>'Población total'!E15</f>
        <v>2.7233111751728374</v>
      </c>
      <c r="G13" s="152">
        <f t="shared" si="0"/>
        <v>1255.798666666667</v>
      </c>
      <c r="H13" s="12">
        <v>45231</v>
      </c>
      <c r="I13" s="158">
        <v>30</v>
      </c>
      <c r="J13" s="153">
        <f>'Población total'!C31</f>
        <v>10888.699999999999</v>
      </c>
      <c r="K13" s="151">
        <v>3150.1</v>
      </c>
      <c r="L13" s="159">
        <f>'Población total'!E31</f>
        <v>2.6674717826737817</v>
      </c>
      <c r="M13" s="152">
        <f t="shared" si="1"/>
        <v>968.17666666666685</v>
      </c>
      <c r="N13" s="12">
        <v>45231</v>
      </c>
      <c r="O13" s="158">
        <v>30</v>
      </c>
      <c r="P13" s="150">
        <f>'Población total'!C47</f>
        <v>30091.200000000001</v>
      </c>
      <c r="Q13" s="151">
        <v>5526.3</v>
      </c>
      <c r="R13" s="156">
        <f>'Población total'!E47</f>
        <v>2.1479070292976021</v>
      </c>
      <c r="S13" s="152">
        <f t="shared" si="2"/>
        <v>2154.436666666667</v>
      </c>
      <c r="T13" s="12">
        <v>45231</v>
      </c>
      <c r="U13" s="158">
        <v>30</v>
      </c>
      <c r="V13" s="150">
        <f>'Población total'!C63</f>
        <v>1320.8000000000002</v>
      </c>
      <c r="W13" s="157">
        <v>337.6</v>
      </c>
      <c r="X13" s="156">
        <f>'Población total'!E63</f>
        <v>1.4842519685039368</v>
      </c>
      <c r="Y13" s="152">
        <f t="shared" si="3"/>
        <v>65.346666666666664</v>
      </c>
      <c r="Z13" s="12">
        <v>45231</v>
      </c>
      <c r="AA13" s="158">
        <v>30</v>
      </c>
      <c r="AB13" s="150">
        <f t="shared" si="4"/>
        <v>56134.58</v>
      </c>
      <c r="AC13" s="150">
        <f t="shared" si="5"/>
        <v>12101.320000000002</v>
      </c>
      <c r="AD13" s="156">
        <f t="shared" si="6"/>
        <v>2.2557354889120398</v>
      </c>
      <c r="AE13" s="152">
        <f t="shared" si="7"/>
        <v>4220.8254753724004</v>
      </c>
    </row>
    <row r="14" spans="1:39" ht="15.75" customHeight="1" x14ac:dyDescent="0.3">
      <c r="A14" s="145"/>
      <c r="B14" s="345">
        <v>45261</v>
      </c>
      <c r="C14" s="346">
        <v>31</v>
      </c>
      <c r="D14" s="347">
        <f>'Población total'!C16</f>
        <v>14058.239999999998</v>
      </c>
      <c r="E14" s="343">
        <v>3105.72</v>
      </c>
      <c r="F14" s="156">
        <f>'Población total'!E16</f>
        <v>2.6870874305745249</v>
      </c>
      <c r="G14" s="152">
        <f t="shared" si="0"/>
        <v>1218.571612903226</v>
      </c>
      <c r="H14" s="334">
        <v>45261</v>
      </c>
      <c r="I14" s="335">
        <v>31</v>
      </c>
      <c r="J14" s="336">
        <f>'Población total'!C32</f>
        <v>11155.2</v>
      </c>
      <c r="K14" s="337">
        <v>3150.1</v>
      </c>
      <c r="L14" s="338">
        <f>'Población total'!E32</f>
        <v>2.5643646012621915</v>
      </c>
      <c r="M14" s="339">
        <f t="shared" si="1"/>
        <v>922.77419354838707</v>
      </c>
      <c r="N14" s="340">
        <v>45261</v>
      </c>
      <c r="O14" s="335">
        <v>31</v>
      </c>
      <c r="P14" s="336">
        <f>'Población total'!C48</f>
        <v>20632.8</v>
      </c>
      <c r="Q14" s="337">
        <v>5513.5</v>
      </c>
      <c r="R14" s="341">
        <f>'Población total'!E48</f>
        <v>2.0417539064014583</v>
      </c>
      <c r="S14" s="339">
        <f t="shared" si="2"/>
        <v>1358.9387096774194</v>
      </c>
      <c r="T14" s="340">
        <v>45261</v>
      </c>
      <c r="U14" s="335">
        <v>31</v>
      </c>
      <c r="V14" s="150">
        <f>'Población total'!C64</f>
        <v>1484</v>
      </c>
      <c r="W14" s="342">
        <v>337.6</v>
      </c>
      <c r="X14" s="156">
        <f>'Población total'!E64</f>
        <v>1.56</v>
      </c>
      <c r="Y14" s="339">
        <f t="shared" si="3"/>
        <v>74.678709677419349</v>
      </c>
      <c r="Z14" s="340">
        <v>45261</v>
      </c>
      <c r="AA14" s="335">
        <v>31</v>
      </c>
      <c r="AB14" s="150">
        <f t="shared" si="4"/>
        <v>47330.239999999998</v>
      </c>
      <c r="AC14" s="150">
        <f t="shared" si="5"/>
        <v>12106.92</v>
      </c>
      <c r="AD14" s="156">
        <f t="shared" si="6"/>
        <v>2.213301484559544</v>
      </c>
      <c r="AE14" s="339">
        <f t="shared" si="7"/>
        <v>3379.2287244051454</v>
      </c>
    </row>
    <row r="15" spans="1:39" ht="15.75" customHeight="1" x14ac:dyDescent="0.3">
      <c r="A15" s="145"/>
      <c r="B15" s="507" t="s">
        <v>52</v>
      </c>
      <c r="C15" s="507"/>
      <c r="D15" s="507"/>
      <c r="E15" s="344">
        <f>AVERAGE(E3:E14)</f>
        <v>3084.7999999999997</v>
      </c>
      <c r="F15" s="16"/>
      <c r="G15" s="16"/>
      <c r="H15" s="507" t="s">
        <v>52</v>
      </c>
      <c r="I15" s="507"/>
      <c r="J15" s="507"/>
      <c r="K15" s="344">
        <f>AVERAGE(K3:K14)</f>
        <v>2991.474999999999</v>
      </c>
      <c r="L15" s="16"/>
      <c r="M15" s="16"/>
      <c r="N15" s="348" t="s">
        <v>52</v>
      </c>
      <c r="O15" s="348"/>
      <c r="P15" s="348"/>
      <c r="Q15" s="344">
        <f>AVERAGE(Q3:Q14)</f>
        <v>5493.3833333333341</v>
      </c>
      <c r="R15" s="145"/>
      <c r="S15" s="145"/>
      <c r="T15" s="507" t="s">
        <v>52</v>
      </c>
      <c r="U15" s="507"/>
      <c r="V15" s="507"/>
      <c r="W15" s="344">
        <f>AVERAGE(W3:W14)</f>
        <v>337.59999999999997</v>
      </c>
      <c r="X15" s="145"/>
      <c r="Y15" s="145"/>
      <c r="Z15" s="507" t="s">
        <v>52</v>
      </c>
      <c r="AA15" s="507"/>
      <c r="AB15" s="507"/>
      <c r="AC15" s="344">
        <f>AVERAGE(AC3:AC14)</f>
        <v>11907.258333333333</v>
      </c>
      <c r="AD15" s="145"/>
      <c r="AE15" s="145"/>
    </row>
    <row r="16" spans="1:39" ht="15.75" customHeight="1" x14ac:dyDescent="0.3">
      <c r="A16" s="145"/>
      <c r="B16" s="145"/>
      <c r="C16" s="145"/>
      <c r="D16" s="145"/>
      <c r="E16" s="16"/>
      <c r="F16" s="16"/>
      <c r="G16" s="16"/>
      <c r="H16" s="16"/>
      <c r="I16" s="16"/>
      <c r="J16" s="16"/>
      <c r="K16" s="16"/>
      <c r="L16" s="16"/>
      <c r="M16" s="16"/>
      <c r="N16" s="16"/>
      <c r="O16" s="16"/>
      <c r="P16" s="16"/>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row>
    <row r="17" spans="1:39" ht="15.75" customHeight="1" x14ac:dyDescent="0.3">
      <c r="A17" s="160"/>
      <c r="B17" s="353" t="s">
        <v>0</v>
      </c>
      <c r="C17" s="354" t="s">
        <v>52</v>
      </c>
      <c r="D17" s="355">
        <v>44927</v>
      </c>
      <c r="E17" s="355">
        <v>44958</v>
      </c>
      <c r="F17" s="355">
        <v>44986</v>
      </c>
      <c r="G17" s="355">
        <v>45017</v>
      </c>
      <c r="H17" s="355">
        <v>45047</v>
      </c>
      <c r="I17" s="355">
        <v>45078</v>
      </c>
      <c r="J17" s="355">
        <v>45108</v>
      </c>
      <c r="K17" s="355">
        <v>45139</v>
      </c>
      <c r="L17" s="355">
        <v>45170</v>
      </c>
      <c r="M17" s="355">
        <v>45200</v>
      </c>
      <c r="N17" s="355">
        <v>45231</v>
      </c>
      <c r="O17" s="355">
        <v>45261</v>
      </c>
      <c r="S17" s="160"/>
      <c r="T17" s="160"/>
      <c r="U17" s="160"/>
      <c r="V17" s="160"/>
      <c r="W17" s="160"/>
      <c r="X17" s="160"/>
      <c r="Y17" s="160"/>
      <c r="Z17" s="160"/>
      <c r="AA17" s="160"/>
      <c r="AB17" s="160"/>
      <c r="AC17" s="160"/>
      <c r="AD17" s="160"/>
      <c r="AE17" s="160"/>
      <c r="AF17" s="160"/>
      <c r="AG17" s="160"/>
      <c r="AH17" s="160"/>
      <c r="AI17" s="160"/>
      <c r="AJ17" s="160"/>
      <c r="AK17" s="160"/>
      <c r="AL17" s="160"/>
      <c r="AM17" s="160"/>
    </row>
    <row r="18" spans="1:39" ht="15.75" customHeight="1" x14ac:dyDescent="0.3">
      <c r="A18" s="160"/>
      <c r="B18" s="8" t="s">
        <v>37</v>
      </c>
      <c r="C18" s="163">
        <f t="shared" ref="C18:C20" si="8">AVERAGE(D18:O18)</f>
        <v>0.35598631894239552</v>
      </c>
      <c r="D18" s="349">
        <f>G3/E3</f>
        <v>0.41193043432468379</v>
      </c>
      <c r="E18" s="349">
        <f>G4/E4</f>
        <v>0.37478014403689819</v>
      </c>
      <c r="F18" s="349">
        <f>G5/E5</f>
        <v>0.36098710463078454</v>
      </c>
      <c r="G18" s="349">
        <f>G6/E6</f>
        <v>0.4082812559931655</v>
      </c>
      <c r="H18" s="349">
        <f>G7/E7</f>
        <v>0.30135524410426151</v>
      </c>
      <c r="I18" s="349">
        <f>G8/E8</f>
        <v>0.25329709148598628</v>
      </c>
      <c r="J18" s="349">
        <f>G9/E9</f>
        <v>0.33002635764784771</v>
      </c>
      <c r="K18" s="349">
        <f>G10/E10</f>
        <v>0.28759543156727657</v>
      </c>
      <c r="L18" s="349">
        <f>G11/E11</f>
        <v>0.37407786204593846</v>
      </c>
      <c r="M18" s="349">
        <f>G12/E12</f>
        <v>0.37038113440491033</v>
      </c>
      <c r="N18" s="349">
        <f>G13/E13</f>
        <v>0.40676012420697144</v>
      </c>
      <c r="O18" s="349">
        <f>G14/E14</f>
        <v>0.39236364286002151</v>
      </c>
      <c r="S18" s="160"/>
      <c r="T18" s="160"/>
      <c r="U18" s="160"/>
      <c r="V18" s="160"/>
      <c r="W18" s="160"/>
      <c r="X18" s="160"/>
      <c r="Y18" s="160"/>
      <c r="Z18" s="160"/>
      <c r="AA18" s="160"/>
      <c r="AB18" s="160"/>
      <c r="AC18" s="160"/>
      <c r="AD18" s="160"/>
      <c r="AE18" s="160"/>
      <c r="AF18" s="160"/>
      <c r="AG18" s="160"/>
      <c r="AH18" s="160"/>
      <c r="AI18" s="160"/>
      <c r="AJ18" s="160"/>
      <c r="AK18" s="160"/>
      <c r="AL18" s="160"/>
      <c r="AM18" s="160"/>
    </row>
    <row r="19" spans="1:39" ht="15.75" customHeight="1" x14ac:dyDescent="0.3">
      <c r="A19" s="160"/>
      <c r="B19" s="8" t="s">
        <v>39</v>
      </c>
      <c r="C19" s="164">
        <f t="shared" si="8"/>
        <v>0.30479838912969753</v>
      </c>
      <c r="D19" s="350">
        <f>M3/K3</f>
        <v>0.32409125626805696</v>
      </c>
      <c r="E19" s="350">
        <f>M4/K4</f>
        <v>0.30023190458222876</v>
      </c>
      <c r="F19" s="350">
        <f>M5/K5</f>
        <v>0.34261452436356055</v>
      </c>
      <c r="G19" s="350">
        <f>M6/K6</f>
        <v>0.31792550890087828</v>
      </c>
      <c r="H19" s="350">
        <f>M7/K7</f>
        <v>0.29862892303730293</v>
      </c>
      <c r="I19" s="350">
        <f>M8/K8</f>
        <v>0.29945169326062077</v>
      </c>
      <c r="J19" s="350">
        <f>M9/K9</f>
        <v>0.2818222642691714</v>
      </c>
      <c r="K19" s="350">
        <f>M10/K10</f>
        <v>0.30951339529797706</v>
      </c>
      <c r="L19" s="350">
        <f>M11/K11</f>
        <v>0.27007229192668991</v>
      </c>
      <c r="M19" s="350">
        <f>M12/K12</f>
        <v>0.31294610386109839</v>
      </c>
      <c r="N19" s="350">
        <f>M13/K13</f>
        <v>0.30734791488100915</v>
      </c>
      <c r="O19" s="350">
        <f>M14/K14</f>
        <v>0.29293488890777664</v>
      </c>
      <c r="S19" s="160"/>
      <c r="T19" s="160"/>
      <c r="U19" s="160"/>
      <c r="V19" s="160"/>
      <c r="W19" s="160"/>
      <c r="X19" s="160"/>
      <c r="Y19" s="160"/>
      <c r="Z19" s="160"/>
      <c r="AA19" s="160"/>
      <c r="AB19" s="160"/>
      <c r="AC19" s="160"/>
      <c r="AD19" s="160"/>
      <c r="AE19" s="160"/>
      <c r="AF19" s="160"/>
      <c r="AG19" s="160"/>
      <c r="AH19" s="160"/>
      <c r="AI19" s="160"/>
      <c r="AJ19" s="160"/>
      <c r="AK19" s="160"/>
      <c r="AL19" s="160"/>
      <c r="AM19" s="160"/>
    </row>
    <row r="20" spans="1:39" ht="15.75" customHeight="1" x14ac:dyDescent="0.3">
      <c r="A20" s="160"/>
      <c r="B20" s="8" t="s">
        <v>40</v>
      </c>
      <c r="C20" s="164">
        <f t="shared" si="8"/>
        <v>0.31996214316159916</v>
      </c>
      <c r="D20" s="350">
        <f>S3/Q3</f>
        <v>0.33430672710300086</v>
      </c>
      <c r="E20" s="350">
        <f>S4/Q4</f>
        <v>0.32182562443879265</v>
      </c>
      <c r="F20" s="350">
        <f>S5/Q5</f>
        <v>0.2985846658447483</v>
      </c>
      <c r="G20" s="350">
        <f>S6/Q6</f>
        <v>0.26782050578748146</v>
      </c>
      <c r="H20" s="350">
        <f>S7/Q7</f>
        <v>0.27462587781094955</v>
      </c>
      <c r="I20" s="350">
        <f>S8/Q8</f>
        <v>0.27800207898929136</v>
      </c>
      <c r="J20" s="350">
        <f>S9/Q9</f>
        <v>0.31366576224968656</v>
      </c>
      <c r="K20" s="350">
        <f>S10/Q10</f>
        <v>0.42082625303054544</v>
      </c>
      <c r="L20" s="350">
        <f>S11/Q11</f>
        <v>0.32219225005352176</v>
      </c>
      <c r="M20" s="350">
        <f>S12/Q12</f>
        <v>0.37136963248466431</v>
      </c>
      <c r="N20" s="350">
        <f>S13/Q13</f>
        <v>0.38985155830603963</v>
      </c>
      <c r="O20" s="350">
        <f>S14/Q14</f>
        <v>0.24647478184046784</v>
      </c>
      <c r="S20" s="160"/>
      <c r="T20" s="160"/>
      <c r="U20" s="160"/>
      <c r="V20" s="160"/>
      <c r="W20" s="160"/>
      <c r="X20" s="160"/>
      <c r="Y20" s="160"/>
      <c r="Z20" s="160"/>
      <c r="AA20" s="160"/>
      <c r="AB20" s="160"/>
      <c r="AC20" s="160"/>
      <c r="AD20" s="160"/>
      <c r="AE20" s="160"/>
      <c r="AF20" s="160"/>
      <c r="AG20" s="160"/>
      <c r="AH20" s="160"/>
      <c r="AI20" s="160"/>
      <c r="AJ20" s="160"/>
      <c r="AK20" s="160"/>
      <c r="AL20" s="160"/>
      <c r="AM20" s="160"/>
    </row>
    <row r="21" spans="1:39" ht="15.75" customHeight="1" x14ac:dyDescent="0.3">
      <c r="A21" s="160"/>
      <c r="B21" s="351" t="s">
        <v>53</v>
      </c>
      <c r="C21" s="164">
        <f>AVERAGE(D21:L21)</f>
        <v>0.23763524783437642</v>
      </c>
      <c r="D21" s="350">
        <f>Y3/W3</f>
        <v>0.36611374407582936</v>
      </c>
      <c r="E21" s="350">
        <f>Y4/W4</f>
        <v>0.25689742721733239</v>
      </c>
      <c r="F21" s="350">
        <f>Y5/W5</f>
        <v>0.15928374866228401</v>
      </c>
      <c r="G21" s="350">
        <f>Y6/W6</f>
        <v>0.26889810426540284</v>
      </c>
      <c r="H21" s="350">
        <f>Y7/W7</f>
        <v>0.24967512612750339</v>
      </c>
      <c r="I21" s="350">
        <f>Y8/W8</f>
        <v>0.18979067930489726</v>
      </c>
      <c r="J21" s="350">
        <f>Y9/W9</f>
        <v>0.23666106099984713</v>
      </c>
      <c r="K21" s="350">
        <f>Y10/W10</f>
        <v>0.20488075217856599</v>
      </c>
      <c r="L21" s="350">
        <f>Y11/W11</f>
        <v>0.2065165876777251</v>
      </c>
      <c r="M21" s="350">
        <f>Y12/W12</f>
        <v>0.1922680018345819</v>
      </c>
      <c r="N21" s="350">
        <f>Y13/W13</f>
        <v>0.19356240126382304</v>
      </c>
      <c r="O21" s="350">
        <f>Y14/W14</f>
        <v>0.22120470876012838</v>
      </c>
      <c r="S21" s="160"/>
      <c r="T21" s="160"/>
      <c r="U21" s="160"/>
      <c r="V21" s="160"/>
      <c r="W21" s="160"/>
      <c r="X21" s="160"/>
      <c r="Y21" s="160"/>
      <c r="Z21" s="160"/>
      <c r="AA21" s="160"/>
      <c r="AB21" s="160"/>
      <c r="AC21" s="160"/>
      <c r="AD21" s="160"/>
      <c r="AE21" s="160"/>
      <c r="AF21" s="160"/>
      <c r="AG21" s="160"/>
      <c r="AH21" s="160"/>
      <c r="AI21" s="160"/>
      <c r="AJ21" s="160"/>
      <c r="AK21" s="160"/>
      <c r="AL21" s="160"/>
      <c r="AM21" s="160"/>
    </row>
    <row r="22" spans="1:39" ht="15.75" customHeight="1" x14ac:dyDescent="0.3">
      <c r="A22" s="145"/>
      <c r="B22" s="348" t="s">
        <v>142</v>
      </c>
      <c r="C22" s="352">
        <f>AVERAGE(D22:L22)</f>
        <v>0.31600228268485808</v>
      </c>
      <c r="D22" s="306">
        <f>AE3/AC3</f>
        <v>0.37435715187028806</v>
      </c>
      <c r="E22" s="306">
        <f>AE4/AC4</f>
        <v>0.35954738085003024</v>
      </c>
      <c r="F22" s="306">
        <f>AE5/AC5</f>
        <v>0.3167492929111671</v>
      </c>
      <c r="G22" s="306">
        <f>AE6/AC6</f>
        <v>0.3162288233906419</v>
      </c>
      <c r="H22" s="306">
        <f>AE7/AC7</f>
        <v>0.28066573066533684</v>
      </c>
      <c r="I22" s="306">
        <f>AE8/AC8</f>
        <v>0.26634583078027091</v>
      </c>
      <c r="J22" s="306">
        <f>AE9/AC9</f>
        <v>0.30364841609070653</v>
      </c>
      <c r="K22" s="306">
        <f>AE10/AC10</f>
        <v>0.33465898306733721</v>
      </c>
      <c r="L22" s="306">
        <f>AE11/AC11</f>
        <v>0.29181893453794394</v>
      </c>
      <c r="M22" s="306">
        <f>AE12/AC12</f>
        <v>0.33474592052448637</v>
      </c>
      <c r="N22" s="306">
        <f>AE13/AC13</f>
        <v>0.34879050181074461</v>
      </c>
      <c r="O22" s="306">
        <f>AE14/AC14</f>
        <v>0.27911547481978449</v>
      </c>
      <c r="P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row>
    <row r="23" spans="1:39" ht="15.75" customHeight="1" x14ac:dyDescent="0.3">
      <c r="A23" s="145"/>
      <c r="B23" s="145"/>
      <c r="C23" s="145"/>
      <c r="D23" s="145"/>
      <c r="E23" s="145"/>
      <c r="F23" s="145"/>
      <c r="G23" s="145"/>
      <c r="H23" s="145"/>
      <c r="I23" s="145"/>
      <c r="J23" s="145"/>
      <c r="K23" s="145"/>
      <c r="M23" s="145"/>
      <c r="N23" s="145"/>
      <c r="O23" s="145"/>
      <c r="P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row>
    <row r="24" spans="1:39" ht="13.8" x14ac:dyDescent="0.3">
      <c r="A24" s="145"/>
      <c r="B24" s="470" t="s">
        <v>37</v>
      </c>
      <c r="C24" s="470"/>
      <c r="D24" s="145"/>
      <c r="E24" s="145"/>
      <c r="F24" s="145"/>
      <c r="G24" s="145"/>
      <c r="H24" s="145"/>
      <c r="I24" s="145"/>
      <c r="J24" s="145"/>
      <c r="K24" s="145"/>
      <c r="M24" s="145"/>
      <c r="N24" s="145"/>
      <c r="O24" s="145"/>
      <c r="P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row>
    <row r="25" spans="1:39" ht="13.8" x14ac:dyDescent="0.3">
      <c r="A25" s="145"/>
      <c r="B25" s="234" t="s">
        <v>38</v>
      </c>
      <c r="C25" s="230">
        <v>1.1897161590018954</v>
      </c>
      <c r="D25" s="145"/>
      <c r="E25" s="145"/>
      <c r="F25" s="145"/>
      <c r="G25" s="145"/>
      <c r="H25" s="145"/>
      <c r="I25" s="145"/>
      <c r="J25" s="145"/>
      <c r="K25" s="145"/>
      <c r="L25" s="145"/>
      <c r="M25" s="145"/>
      <c r="N25" s="145"/>
      <c r="O25" s="145"/>
      <c r="P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row>
    <row r="26" spans="1:39" ht="13.8" x14ac:dyDescent="0.3">
      <c r="A26" s="145"/>
      <c r="B26" s="234" t="s">
        <v>140</v>
      </c>
      <c r="C26" s="230">
        <v>1.0112587351516111</v>
      </c>
      <c r="D26" s="145"/>
      <c r="E26" s="145"/>
      <c r="F26" s="145"/>
      <c r="G26" s="145"/>
      <c r="H26" s="145"/>
      <c r="I26" s="145"/>
      <c r="J26" s="145"/>
      <c r="K26" s="145"/>
      <c r="L26" s="145"/>
      <c r="M26" s="145"/>
      <c r="N26" s="145"/>
      <c r="O26" s="145"/>
      <c r="P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row>
    <row r="27" spans="1:39" ht="13.8" x14ac:dyDescent="0.3">
      <c r="A27" s="145"/>
      <c r="B27" s="470" t="s">
        <v>39</v>
      </c>
      <c r="C27" s="470"/>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row>
    <row r="28" spans="1:39" ht="13.8" x14ac:dyDescent="0.3">
      <c r="A28" s="145"/>
      <c r="B28" s="234" t="s">
        <v>38</v>
      </c>
      <c r="C28" s="230">
        <v>1.0160419724454852</v>
      </c>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row>
    <row r="29" spans="1:39" ht="13.8" x14ac:dyDescent="0.3">
      <c r="A29" s="145"/>
      <c r="B29" s="234" t="s">
        <v>140</v>
      </c>
      <c r="C29" s="230">
        <v>0.86363567657866236</v>
      </c>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row>
    <row r="30" spans="1:39" ht="13.8" x14ac:dyDescent="0.3">
      <c r="A30" s="145"/>
      <c r="B30" s="470" t="s">
        <v>2</v>
      </c>
      <c r="C30" s="470"/>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row>
    <row r="31" spans="1:39" ht="13.8" x14ac:dyDescent="0.3">
      <c r="A31" s="145"/>
      <c r="B31" s="234" t="s">
        <v>38</v>
      </c>
      <c r="C31" s="230">
        <v>1.021223714438952</v>
      </c>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row>
    <row r="32" spans="1:39" ht="13.8" x14ac:dyDescent="0.3">
      <c r="A32" s="145"/>
      <c r="B32" s="234" t="s">
        <v>140</v>
      </c>
      <c r="C32" s="230">
        <v>0.86804015727310913</v>
      </c>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row>
    <row r="33" spans="1:39" ht="13.8" x14ac:dyDescent="0.3">
      <c r="A33" s="145"/>
      <c r="B33" s="470" t="s">
        <v>5</v>
      </c>
      <c r="C33" s="470"/>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row>
    <row r="34" spans="1:39" ht="13.8" x14ac:dyDescent="0.3">
      <c r="A34" s="145"/>
      <c r="B34" s="234" t="s">
        <v>38</v>
      </c>
      <c r="C34" s="230">
        <v>1.0409257197718158</v>
      </c>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row>
    <row r="35" spans="1:39" ht="13.8" x14ac:dyDescent="0.3">
      <c r="A35" s="145"/>
      <c r="B35" s="234" t="s">
        <v>140</v>
      </c>
      <c r="C35" s="230">
        <v>0.88478686180604338</v>
      </c>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row>
    <row r="36" spans="1:39" ht="13.8" x14ac:dyDescent="0.3">
      <c r="A36" s="145"/>
      <c r="B36" s="470" t="s">
        <v>40</v>
      </c>
      <c r="C36" s="470"/>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row>
    <row r="37" spans="1:39" ht="13.8" x14ac:dyDescent="0.3">
      <c r="A37" s="145"/>
      <c r="B37" s="234" t="s">
        <v>38</v>
      </c>
      <c r="C37" s="230">
        <v>1.0164606781873946</v>
      </c>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row>
    <row r="38" spans="1:39" ht="13.8" x14ac:dyDescent="0.3">
      <c r="A38" s="145"/>
      <c r="B38" s="234" t="s">
        <v>140</v>
      </c>
      <c r="C38" s="230">
        <v>0.86399157645928537</v>
      </c>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row>
    <row r="39" spans="1:39" ht="13.8" x14ac:dyDescent="0.3">
      <c r="A39" s="145"/>
      <c r="B39" s="470" t="s">
        <v>41</v>
      </c>
      <c r="C39" s="470"/>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row>
    <row r="40" spans="1:39" ht="13.8" x14ac:dyDescent="0.3">
      <c r="A40" s="145"/>
      <c r="B40" s="234" t="s">
        <v>38</v>
      </c>
      <c r="C40" s="230">
        <v>1.0221492722300392</v>
      </c>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row>
    <row r="41" spans="1:39" ht="13.8" x14ac:dyDescent="0.3">
      <c r="A41" s="145"/>
      <c r="B41" s="234" t="s">
        <v>140</v>
      </c>
      <c r="C41" s="230">
        <v>0.86882688139553321</v>
      </c>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row>
    <row r="42" spans="1:39" ht="13.8" x14ac:dyDescent="0.3">
      <c r="A42" s="145"/>
      <c r="B42" s="470" t="s">
        <v>142</v>
      </c>
      <c r="C42" s="470"/>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row>
    <row r="43" spans="1:39" ht="13.8" x14ac:dyDescent="0.3">
      <c r="A43" s="145"/>
      <c r="B43" s="234" t="s">
        <v>38</v>
      </c>
      <c r="C43" s="230">
        <v>1.0204583622868899</v>
      </c>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row>
    <row r="44" spans="1:39" ht="13.8" x14ac:dyDescent="0.3">
      <c r="A44" s="145"/>
      <c r="B44" s="234" t="s">
        <v>140</v>
      </c>
      <c r="C44" s="230">
        <v>0.86738960794385644</v>
      </c>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row>
    <row r="45" spans="1:39" ht="13.8" x14ac:dyDescent="0.3">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row>
    <row r="46" spans="1:39" ht="13.8" x14ac:dyDescent="0.3">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row>
    <row r="47" spans="1:39" ht="13.8" x14ac:dyDescent="0.3">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row>
    <row r="48" spans="1:39" ht="13.8" x14ac:dyDescent="0.3">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row>
    <row r="49" spans="1:39" ht="13.8" x14ac:dyDescent="0.3">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row>
    <row r="50" spans="1:39" ht="13.8" x14ac:dyDescent="0.3">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row>
    <row r="51" spans="1:39" ht="13.8"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row>
    <row r="52" spans="1:39" ht="13.8" x14ac:dyDescent="0.3">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row>
    <row r="53" spans="1:39" ht="13.8" x14ac:dyDescent="0.3">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row>
    <row r="54" spans="1:39" ht="13.8" x14ac:dyDescent="0.3">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row>
    <row r="55" spans="1:39" ht="13.8" x14ac:dyDescent="0.3">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row>
    <row r="56" spans="1:39" ht="13.8" x14ac:dyDescent="0.3">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row>
    <row r="57" spans="1:39" ht="13.8"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row>
    <row r="58" spans="1:39" ht="13.8" x14ac:dyDescent="0.3">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row>
    <row r="59" spans="1:39" ht="13.8" x14ac:dyDescent="0.3">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row>
    <row r="60" spans="1:39" ht="13.8" x14ac:dyDescent="0.3">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row>
    <row r="61" spans="1:39" ht="13.8" x14ac:dyDescent="0.3">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row>
    <row r="62" spans="1:39" ht="13.8" x14ac:dyDescent="0.3">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row>
    <row r="63" spans="1:39" ht="13.8" x14ac:dyDescent="0.3">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row>
    <row r="64" spans="1:39" ht="13.8" x14ac:dyDescent="0.3">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row>
    <row r="65" spans="1:39" ht="13.8" x14ac:dyDescent="0.3">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row>
    <row r="66" spans="1:39" ht="13.8" x14ac:dyDescent="0.3">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row>
    <row r="67" spans="1:39" ht="13.8" x14ac:dyDescent="0.3">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row>
    <row r="68" spans="1:39" ht="13.8" x14ac:dyDescent="0.3">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row>
    <row r="69" spans="1:39" ht="13.8" x14ac:dyDescent="0.3">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row>
    <row r="70" spans="1:39" ht="13.8" x14ac:dyDescent="0.3">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row>
    <row r="71" spans="1:39" ht="13.8" x14ac:dyDescent="0.3">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row>
    <row r="72" spans="1:39" ht="13.8" x14ac:dyDescent="0.3">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row>
    <row r="73" spans="1:39" ht="13.8"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row>
    <row r="74" spans="1:39" ht="13.8" x14ac:dyDescent="0.3">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row>
    <row r="75" spans="1:39" ht="13.8" x14ac:dyDescent="0.3">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row>
    <row r="76" spans="1:39" ht="13.8" x14ac:dyDescent="0.3">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row>
    <row r="77" spans="1:39" ht="13.8" x14ac:dyDescent="0.3">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row>
    <row r="78" spans="1:39" ht="13.8" x14ac:dyDescent="0.3">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row>
    <row r="79" spans="1:39" ht="13.8" x14ac:dyDescent="0.3">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row>
    <row r="80" spans="1:39" ht="13.8" x14ac:dyDescent="0.3">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row>
    <row r="81" spans="1:39" ht="13.8" x14ac:dyDescent="0.3">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row>
    <row r="82" spans="1:39" ht="13.8" x14ac:dyDescent="0.3">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row>
    <row r="83" spans="1:39" ht="13.8" x14ac:dyDescent="0.3">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row>
    <row r="84" spans="1:39" ht="13.8" x14ac:dyDescent="0.3">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row>
    <row r="85" spans="1:39" ht="13.8" x14ac:dyDescent="0.3">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row>
    <row r="86" spans="1:39" ht="13.8" x14ac:dyDescent="0.3">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row>
    <row r="87" spans="1:39" ht="13.8" x14ac:dyDescent="0.3">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row>
    <row r="88" spans="1:39" ht="13.8" x14ac:dyDescent="0.3">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row>
    <row r="89" spans="1:39" ht="13.8" x14ac:dyDescent="0.3">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row>
    <row r="90" spans="1:39" ht="13.8" x14ac:dyDescent="0.3">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row>
    <row r="91" spans="1:39" ht="13.8" x14ac:dyDescent="0.3">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row>
    <row r="92" spans="1:39" ht="13.8" x14ac:dyDescent="0.3">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row>
    <row r="93" spans="1:39" ht="13.8" x14ac:dyDescent="0.3">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row>
    <row r="94" spans="1:39" ht="13.8" x14ac:dyDescent="0.3">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row>
    <row r="95" spans="1:39" ht="13.8" x14ac:dyDescent="0.3">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row>
    <row r="96" spans="1:39" ht="13.8" x14ac:dyDescent="0.3">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row>
    <row r="97" spans="1:39" ht="13.8" x14ac:dyDescent="0.3">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row>
    <row r="98" spans="1:39" ht="13.8" x14ac:dyDescent="0.3">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row>
    <row r="99" spans="1:39" ht="13.8" x14ac:dyDescent="0.3">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row>
    <row r="100" spans="1:39" ht="13.8" x14ac:dyDescent="0.3">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row>
    <row r="101" spans="1:39" ht="13.8" x14ac:dyDescent="0.3">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row>
    <row r="102" spans="1:39" ht="13.8" x14ac:dyDescent="0.3">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row>
    <row r="103" spans="1:39" ht="13.8" x14ac:dyDescent="0.3">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row>
    <row r="104" spans="1:39" ht="13.8" x14ac:dyDescent="0.3">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row>
    <row r="105" spans="1:39" ht="13.8" x14ac:dyDescent="0.3">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row>
    <row r="106" spans="1:39" ht="13.8" x14ac:dyDescent="0.3">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row>
    <row r="107" spans="1:39" ht="13.8" x14ac:dyDescent="0.3">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row>
    <row r="108" spans="1:39" ht="13.8" x14ac:dyDescent="0.3">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row>
    <row r="109" spans="1:39" ht="13.8" x14ac:dyDescent="0.3">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row>
    <row r="110" spans="1:39" ht="13.8" x14ac:dyDescent="0.3">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row>
    <row r="111" spans="1:39" ht="13.8" x14ac:dyDescent="0.3">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row>
    <row r="112" spans="1:39" ht="13.8" x14ac:dyDescent="0.3">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row>
    <row r="113" spans="1:39" ht="13.8" x14ac:dyDescent="0.3">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row>
    <row r="114" spans="1:39" ht="13.8" x14ac:dyDescent="0.3">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row>
    <row r="115" spans="1:39" ht="13.8" x14ac:dyDescent="0.3">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row>
    <row r="116" spans="1:39" ht="13.8" x14ac:dyDescent="0.3">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row>
    <row r="117" spans="1:39" ht="13.8" x14ac:dyDescent="0.3">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row>
    <row r="118" spans="1:39" ht="13.8" x14ac:dyDescent="0.3">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row>
    <row r="119" spans="1:39" ht="13.8" x14ac:dyDescent="0.3">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row>
    <row r="120" spans="1:39" ht="13.8" x14ac:dyDescent="0.3">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row>
    <row r="121" spans="1:39" ht="13.8" x14ac:dyDescent="0.3">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row>
    <row r="122" spans="1:39" ht="13.8" x14ac:dyDescent="0.3">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row>
    <row r="123" spans="1:39" ht="13.8" x14ac:dyDescent="0.3">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row>
    <row r="124" spans="1:39" ht="13.8" x14ac:dyDescent="0.3">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row>
    <row r="125" spans="1:39" ht="13.8" x14ac:dyDescent="0.3">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row>
    <row r="126" spans="1:39" ht="13.8" x14ac:dyDescent="0.3">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row>
    <row r="127" spans="1:39" ht="13.8" x14ac:dyDescent="0.3">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row>
    <row r="128" spans="1:39" ht="13.8" x14ac:dyDescent="0.3">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row>
    <row r="129" spans="1:39" ht="13.8" x14ac:dyDescent="0.3">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row>
    <row r="130" spans="1:39" ht="13.8" x14ac:dyDescent="0.3">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c r="AC130" s="145"/>
      <c r="AD130" s="145"/>
      <c r="AE130" s="145"/>
      <c r="AF130" s="145"/>
      <c r="AG130" s="145"/>
      <c r="AH130" s="145"/>
      <c r="AI130" s="145"/>
      <c r="AJ130" s="145"/>
      <c r="AK130" s="145"/>
      <c r="AL130" s="145"/>
      <c r="AM130" s="145"/>
    </row>
    <row r="131" spans="1:39" ht="13.8" x14ac:dyDescent="0.3">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c r="AC131" s="145"/>
      <c r="AD131" s="145"/>
      <c r="AE131" s="145"/>
      <c r="AF131" s="145"/>
      <c r="AG131" s="145"/>
      <c r="AH131" s="145"/>
      <c r="AI131" s="145"/>
      <c r="AJ131" s="145"/>
      <c r="AK131" s="145"/>
      <c r="AL131" s="145"/>
      <c r="AM131" s="145"/>
    </row>
    <row r="132" spans="1:39" ht="13.8" x14ac:dyDescent="0.3">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c r="AC132" s="145"/>
      <c r="AD132" s="145"/>
      <c r="AE132" s="145"/>
      <c r="AF132" s="145"/>
      <c r="AG132" s="145"/>
      <c r="AH132" s="145"/>
      <c r="AI132" s="145"/>
      <c r="AJ132" s="145"/>
      <c r="AK132" s="145"/>
      <c r="AL132" s="145"/>
      <c r="AM132" s="145"/>
    </row>
    <row r="133" spans="1:39" ht="13.8" x14ac:dyDescent="0.3">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c r="AC133" s="145"/>
      <c r="AD133" s="145"/>
      <c r="AE133" s="145"/>
      <c r="AF133" s="145"/>
      <c r="AG133" s="145"/>
      <c r="AH133" s="145"/>
      <c r="AI133" s="145"/>
      <c r="AJ133" s="145"/>
      <c r="AK133" s="145"/>
      <c r="AL133" s="145"/>
      <c r="AM133" s="145"/>
    </row>
    <row r="134" spans="1:39" ht="13.8" x14ac:dyDescent="0.3">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c r="AC134" s="145"/>
      <c r="AD134" s="145"/>
      <c r="AE134" s="145"/>
      <c r="AF134" s="145"/>
      <c r="AG134" s="145"/>
      <c r="AH134" s="145"/>
      <c r="AI134" s="145"/>
      <c r="AJ134" s="145"/>
      <c r="AK134" s="145"/>
      <c r="AL134" s="145"/>
      <c r="AM134" s="145"/>
    </row>
    <row r="135" spans="1:39" ht="13.8" x14ac:dyDescent="0.3">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row>
    <row r="136" spans="1:39" ht="13.8" x14ac:dyDescent="0.3">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145"/>
      <c r="AK136" s="145"/>
      <c r="AL136" s="145"/>
      <c r="AM136" s="145"/>
    </row>
    <row r="137" spans="1:39" ht="13.8" x14ac:dyDescent="0.3">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5"/>
      <c r="AD137" s="145"/>
      <c r="AE137" s="145"/>
      <c r="AF137" s="145"/>
      <c r="AG137" s="145"/>
      <c r="AH137" s="145"/>
      <c r="AI137" s="145"/>
      <c r="AJ137" s="145"/>
      <c r="AK137" s="145"/>
      <c r="AL137" s="145"/>
      <c r="AM137" s="145"/>
    </row>
    <row r="138" spans="1:39" ht="13.8" x14ac:dyDescent="0.3">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c r="AC138" s="145"/>
      <c r="AD138" s="145"/>
      <c r="AE138" s="145"/>
      <c r="AF138" s="145"/>
      <c r="AG138" s="145"/>
      <c r="AH138" s="145"/>
      <c r="AI138" s="145"/>
      <c r="AJ138" s="145"/>
      <c r="AK138" s="145"/>
      <c r="AL138" s="145"/>
      <c r="AM138" s="145"/>
    </row>
    <row r="139" spans="1:39" ht="13.8" x14ac:dyDescent="0.3">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c r="AC139" s="145"/>
      <c r="AD139" s="145"/>
      <c r="AE139" s="145"/>
      <c r="AF139" s="145"/>
      <c r="AG139" s="145"/>
      <c r="AH139" s="145"/>
      <c r="AI139" s="145"/>
      <c r="AJ139" s="145"/>
      <c r="AK139" s="145"/>
      <c r="AL139" s="145"/>
      <c r="AM139" s="145"/>
    </row>
    <row r="140" spans="1:39" ht="13.8" x14ac:dyDescent="0.3">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row>
    <row r="141" spans="1:39" ht="13.8" x14ac:dyDescent="0.3">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c r="AC141" s="145"/>
      <c r="AD141" s="145"/>
      <c r="AE141" s="145"/>
      <c r="AF141" s="145"/>
      <c r="AG141" s="145"/>
      <c r="AH141" s="145"/>
      <c r="AI141" s="145"/>
      <c r="AJ141" s="145"/>
      <c r="AK141" s="145"/>
      <c r="AL141" s="145"/>
      <c r="AM141" s="145"/>
    </row>
    <row r="142" spans="1:39" ht="13.8" x14ac:dyDescent="0.3">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row>
    <row r="143" spans="1:39" ht="13.8" x14ac:dyDescent="0.3">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row>
    <row r="144" spans="1:39" ht="13.8" x14ac:dyDescent="0.3">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c r="AC144" s="145"/>
      <c r="AD144" s="145"/>
      <c r="AE144" s="145"/>
      <c r="AF144" s="145"/>
      <c r="AG144" s="145"/>
      <c r="AH144" s="145"/>
      <c r="AI144" s="145"/>
      <c r="AJ144" s="145"/>
      <c r="AK144" s="145"/>
      <c r="AL144" s="145"/>
      <c r="AM144" s="145"/>
    </row>
    <row r="145" spans="1:39" ht="13.8" x14ac:dyDescent="0.3">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c r="AC145" s="145"/>
      <c r="AD145" s="145"/>
      <c r="AE145" s="145"/>
      <c r="AF145" s="145"/>
      <c r="AG145" s="145"/>
      <c r="AH145" s="145"/>
      <c r="AI145" s="145"/>
      <c r="AJ145" s="145"/>
      <c r="AK145" s="145"/>
      <c r="AL145" s="145"/>
      <c r="AM145" s="145"/>
    </row>
    <row r="146" spans="1:39" ht="13.8" x14ac:dyDescent="0.3">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c r="AC146" s="145"/>
      <c r="AD146" s="145"/>
      <c r="AE146" s="145"/>
      <c r="AF146" s="145"/>
      <c r="AG146" s="145"/>
      <c r="AH146" s="145"/>
      <c r="AI146" s="145"/>
      <c r="AJ146" s="145"/>
      <c r="AK146" s="145"/>
      <c r="AL146" s="145"/>
      <c r="AM146" s="145"/>
    </row>
    <row r="147" spans="1:39" ht="13.8" x14ac:dyDescent="0.3">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row>
    <row r="148" spans="1:39" ht="13.8" x14ac:dyDescent="0.3">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c r="AC148" s="145"/>
      <c r="AD148" s="145"/>
      <c r="AE148" s="145"/>
      <c r="AF148" s="145"/>
      <c r="AG148" s="145"/>
      <c r="AH148" s="145"/>
      <c r="AI148" s="145"/>
      <c r="AJ148" s="145"/>
      <c r="AK148" s="145"/>
      <c r="AL148" s="145"/>
      <c r="AM148" s="145"/>
    </row>
    <row r="149" spans="1:39" ht="13.8" x14ac:dyDescent="0.3">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row>
    <row r="150" spans="1:39" ht="13.8" x14ac:dyDescent="0.3">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5"/>
      <c r="AD150" s="145"/>
      <c r="AE150" s="145"/>
      <c r="AF150" s="145"/>
      <c r="AG150" s="145"/>
      <c r="AH150" s="145"/>
      <c r="AI150" s="145"/>
      <c r="AJ150" s="145"/>
      <c r="AK150" s="145"/>
      <c r="AL150" s="145"/>
      <c r="AM150" s="145"/>
    </row>
    <row r="151" spans="1:39" ht="13.8" x14ac:dyDescent="0.3">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row>
    <row r="152" spans="1:39" ht="13.8" x14ac:dyDescent="0.3">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row>
    <row r="153" spans="1:39" ht="13.8" x14ac:dyDescent="0.3">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row>
    <row r="154" spans="1:39" ht="13.8" x14ac:dyDescent="0.3">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c r="AC154" s="145"/>
      <c r="AD154" s="145"/>
      <c r="AE154" s="145"/>
      <c r="AF154" s="145"/>
      <c r="AG154" s="145"/>
      <c r="AH154" s="145"/>
      <c r="AI154" s="145"/>
      <c r="AJ154" s="145"/>
      <c r="AK154" s="145"/>
      <c r="AL154" s="145"/>
      <c r="AM154" s="145"/>
    </row>
    <row r="155" spans="1:39" ht="13.8" x14ac:dyDescent="0.3">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row>
    <row r="156" spans="1:39" ht="13.8" x14ac:dyDescent="0.3">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row>
    <row r="157" spans="1:39" ht="13.8" x14ac:dyDescent="0.3">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row>
    <row r="158" spans="1:39" ht="13.8" x14ac:dyDescent="0.3">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c r="AC158" s="145"/>
      <c r="AD158" s="145"/>
      <c r="AE158" s="145"/>
      <c r="AF158" s="145"/>
      <c r="AG158" s="145"/>
      <c r="AH158" s="145"/>
      <c r="AI158" s="145"/>
      <c r="AJ158" s="145"/>
      <c r="AK158" s="145"/>
      <c r="AL158" s="145"/>
      <c r="AM158" s="145"/>
    </row>
    <row r="159" spans="1:39" ht="13.8" x14ac:dyDescent="0.3">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row>
    <row r="160" spans="1:39" ht="13.8" x14ac:dyDescent="0.3">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row>
    <row r="161" spans="1:39" ht="13.8" x14ac:dyDescent="0.3">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row>
    <row r="162" spans="1:39" ht="13.8" x14ac:dyDescent="0.3">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row>
    <row r="163" spans="1:39" ht="13.8" x14ac:dyDescent="0.3">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row>
    <row r="164" spans="1:39" ht="13.8" x14ac:dyDescent="0.3">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row>
    <row r="165" spans="1:39" ht="13.8" x14ac:dyDescent="0.3">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row>
    <row r="166" spans="1:39" ht="13.8" x14ac:dyDescent="0.3">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row>
    <row r="167" spans="1:39" ht="13.8" x14ac:dyDescent="0.3">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c r="AC167" s="145"/>
      <c r="AD167" s="145"/>
      <c r="AE167" s="145"/>
      <c r="AF167" s="145"/>
      <c r="AG167" s="145"/>
      <c r="AH167" s="145"/>
      <c r="AI167" s="145"/>
      <c r="AJ167" s="145"/>
      <c r="AK167" s="145"/>
      <c r="AL167" s="145"/>
      <c r="AM167" s="145"/>
    </row>
    <row r="168" spans="1:39" ht="13.8" x14ac:dyDescent="0.3">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row>
    <row r="169" spans="1:39" ht="13.8" x14ac:dyDescent="0.3">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row>
    <row r="170" spans="1:39" ht="13.8" x14ac:dyDescent="0.3">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row>
    <row r="171" spans="1:39" ht="13.8" x14ac:dyDescent="0.3">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c r="AC171" s="145"/>
      <c r="AD171" s="145"/>
      <c r="AE171" s="145"/>
      <c r="AF171" s="145"/>
      <c r="AG171" s="145"/>
      <c r="AH171" s="145"/>
      <c r="AI171" s="145"/>
      <c r="AJ171" s="145"/>
      <c r="AK171" s="145"/>
      <c r="AL171" s="145"/>
      <c r="AM171" s="145"/>
    </row>
    <row r="172" spans="1:39" ht="13.8" x14ac:dyDescent="0.3">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c r="AC172" s="145"/>
      <c r="AD172" s="145"/>
      <c r="AE172" s="145"/>
      <c r="AF172" s="145"/>
      <c r="AG172" s="145"/>
      <c r="AH172" s="145"/>
      <c r="AI172" s="145"/>
      <c r="AJ172" s="145"/>
      <c r="AK172" s="145"/>
      <c r="AL172" s="145"/>
      <c r="AM172" s="145"/>
    </row>
    <row r="173" spans="1:39" ht="13.8" x14ac:dyDescent="0.3">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row>
    <row r="174" spans="1:39" ht="13.8" x14ac:dyDescent="0.3">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c r="AC174" s="145"/>
      <c r="AD174" s="145"/>
      <c r="AE174" s="145"/>
      <c r="AF174" s="145"/>
      <c r="AG174" s="145"/>
      <c r="AH174" s="145"/>
      <c r="AI174" s="145"/>
      <c r="AJ174" s="145"/>
      <c r="AK174" s="145"/>
      <c r="AL174" s="145"/>
      <c r="AM174" s="145"/>
    </row>
    <row r="175" spans="1:39" ht="13.8" x14ac:dyDescent="0.3">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row>
    <row r="176" spans="1:39" ht="13.8" x14ac:dyDescent="0.3">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c r="AC176" s="145"/>
      <c r="AD176" s="145"/>
      <c r="AE176" s="145"/>
      <c r="AF176" s="145"/>
      <c r="AG176" s="145"/>
      <c r="AH176" s="145"/>
      <c r="AI176" s="145"/>
      <c r="AJ176" s="145"/>
      <c r="AK176" s="145"/>
      <c r="AL176" s="145"/>
      <c r="AM176" s="145"/>
    </row>
    <row r="177" spans="1:39" ht="13.8" x14ac:dyDescent="0.3">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c r="AC177" s="145"/>
      <c r="AD177" s="145"/>
      <c r="AE177" s="145"/>
      <c r="AF177" s="145"/>
      <c r="AG177" s="145"/>
      <c r="AH177" s="145"/>
      <c r="AI177" s="145"/>
      <c r="AJ177" s="145"/>
      <c r="AK177" s="145"/>
      <c r="AL177" s="145"/>
      <c r="AM177" s="145"/>
    </row>
    <row r="178" spans="1:39" ht="13.8" x14ac:dyDescent="0.3">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row>
    <row r="179" spans="1:39" ht="13.8" x14ac:dyDescent="0.3">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row>
    <row r="180" spans="1:39" ht="13.8" x14ac:dyDescent="0.3">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c r="AC180" s="145"/>
      <c r="AD180" s="145"/>
      <c r="AE180" s="145"/>
      <c r="AF180" s="145"/>
      <c r="AG180" s="145"/>
      <c r="AH180" s="145"/>
      <c r="AI180" s="145"/>
      <c r="AJ180" s="145"/>
      <c r="AK180" s="145"/>
      <c r="AL180" s="145"/>
      <c r="AM180" s="145"/>
    </row>
    <row r="181" spans="1:39" ht="13.8" x14ac:dyDescent="0.3">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c r="AC181" s="145"/>
      <c r="AD181" s="145"/>
      <c r="AE181" s="145"/>
      <c r="AF181" s="145"/>
      <c r="AG181" s="145"/>
      <c r="AH181" s="145"/>
      <c r="AI181" s="145"/>
      <c r="AJ181" s="145"/>
      <c r="AK181" s="145"/>
      <c r="AL181" s="145"/>
      <c r="AM181" s="145"/>
    </row>
    <row r="182" spans="1:39" ht="13.8" x14ac:dyDescent="0.3">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c r="AC182" s="145"/>
      <c r="AD182" s="145"/>
      <c r="AE182" s="145"/>
      <c r="AF182" s="145"/>
      <c r="AG182" s="145"/>
      <c r="AH182" s="145"/>
      <c r="AI182" s="145"/>
      <c r="AJ182" s="145"/>
      <c r="AK182" s="145"/>
      <c r="AL182" s="145"/>
      <c r="AM182" s="145"/>
    </row>
    <row r="183" spans="1:39" ht="13.8" x14ac:dyDescent="0.3">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row>
    <row r="184" spans="1:39" ht="13.8" x14ac:dyDescent="0.3">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row>
    <row r="185" spans="1:39" ht="13.8" x14ac:dyDescent="0.3">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row>
    <row r="186" spans="1:39" ht="13.8" x14ac:dyDescent="0.3">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c r="AC186" s="145"/>
      <c r="AD186" s="145"/>
      <c r="AE186" s="145"/>
      <c r="AF186" s="145"/>
      <c r="AG186" s="145"/>
      <c r="AH186" s="145"/>
      <c r="AI186" s="145"/>
      <c r="AJ186" s="145"/>
      <c r="AK186" s="145"/>
      <c r="AL186" s="145"/>
      <c r="AM186" s="145"/>
    </row>
    <row r="187" spans="1:39" ht="13.8" x14ac:dyDescent="0.3">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row>
    <row r="188" spans="1:39" ht="13.8" x14ac:dyDescent="0.3">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row>
    <row r="189" spans="1:39" ht="13.8" x14ac:dyDescent="0.3">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row>
    <row r="190" spans="1:39" ht="13.8" x14ac:dyDescent="0.3">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c r="AC190" s="145"/>
      <c r="AD190" s="145"/>
      <c r="AE190" s="145"/>
      <c r="AF190" s="145"/>
      <c r="AG190" s="145"/>
      <c r="AH190" s="145"/>
      <c r="AI190" s="145"/>
      <c r="AJ190" s="145"/>
      <c r="AK190" s="145"/>
      <c r="AL190" s="145"/>
      <c r="AM190" s="145"/>
    </row>
    <row r="191" spans="1:39" ht="13.8" x14ac:dyDescent="0.3">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c r="AC191" s="145"/>
      <c r="AD191" s="145"/>
      <c r="AE191" s="145"/>
      <c r="AF191" s="145"/>
      <c r="AG191" s="145"/>
      <c r="AH191" s="145"/>
      <c r="AI191" s="145"/>
      <c r="AJ191" s="145"/>
      <c r="AK191" s="145"/>
      <c r="AL191" s="145"/>
      <c r="AM191" s="145"/>
    </row>
    <row r="192" spans="1:39" ht="13.8" x14ac:dyDescent="0.3">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row>
    <row r="193" spans="1:39" ht="13.8" x14ac:dyDescent="0.3">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c r="AC193" s="145"/>
      <c r="AD193" s="145"/>
      <c r="AE193" s="145"/>
      <c r="AF193" s="145"/>
      <c r="AG193" s="145"/>
      <c r="AH193" s="145"/>
      <c r="AI193" s="145"/>
      <c r="AJ193" s="145"/>
      <c r="AK193" s="145"/>
      <c r="AL193" s="145"/>
      <c r="AM193" s="145"/>
    </row>
    <row r="194" spans="1:39" ht="13.8" x14ac:dyDescent="0.3">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row>
    <row r="195" spans="1:39" ht="13.8" x14ac:dyDescent="0.3">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c r="AC195" s="145"/>
      <c r="AD195" s="145"/>
      <c r="AE195" s="145"/>
      <c r="AF195" s="145"/>
      <c r="AG195" s="145"/>
      <c r="AH195" s="145"/>
      <c r="AI195" s="145"/>
      <c r="AJ195" s="145"/>
      <c r="AK195" s="145"/>
      <c r="AL195" s="145"/>
      <c r="AM195" s="145"/>
    </row>
    <row r="196" spans="1:39" ht="13.8" x14ac:dyDescent="0.3">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row>
    <row r="197" spans="1:39" ht="13.8" x14ac:dyDescent="0.3">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c r="AC197" s="145"/>
      <c r="AD197" s="145"/>
      <c r="AE197" s="145"/>
      <c r="AF197" s="145"/>
      <c r="AG197" s="145"/>
      <c r="AH197" s="145"/>
      <c r="AI197" s="145"/>
      <c r="AJ197" s="145"/>
      <c r="AK197" s="145"/>
      <c r="AL197" s="145"/>
      <c r="AM197" s="145"/>
    </row>
    <row r="198" spans="1:39" ht="13.8" x14ac:dyDescent="0.3">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row>
    <row r="199" spans="1:39" ht="13.8" x14ac:dyDescent="0.3">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c r="AC199" s="145"/>
      <c r="AD199" s="145"/>
      <c r="AE199" s="145"/>
      <c r="AF199" s="145"/>
      <c r="AG199" s="145"/>
      <c r="AH199" s="145"/>
      <c r="AI199" s="145"/>
      <c r="AJ199" s="145"/>
      <c r="AK199" s="145"/>
      <c r="AL199" s="145"/>
      <c r="AM199" s="145"/>
    </row>
    <row r="200" spans="1:39" ht="13.8" x14ac:dyDescent="0.3">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c r="AC200" s="145"/>
      <c r="AD200" s="145"/>
      <c r="AE200" s="145"/>
      <c r="AF200" s="145"/>
      <c r="AG200" s="145"/>
      <c r="AH200" s="145"/>
      <c r="AI200" s="145"/>
      <c r="AJ200" s="145"/>
      <c r="AK200" s="145"/>
      <c r="AL200" s="145"/>
      <c r="AM200" s="145"/>
    </row>
    <row r="201" spans="1:39" ht="13.8" x14ac:dyDescent="0.3">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c r="AC201" s="145"/>
      <c r="AD201" s="145"/>
      <c r="AE201" s="145"/>
      <c r="AF201" s="145"/>
      <c r="AG201" s="145"/>
      <c r="AH201" s="145"/>
      <c r="AI201" s="145"/>
      <c r="AJ201" s="145"/>
      <c r="AK201" s="145"/>
      <c r="AL201" s="145"/>
      <c r="AM201" s="145"/>
    </row>
    <row r="202" spans="1:39" ht="13.8" x14ac:dyDescent="0.3">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row>
    <row r="203" spans="1:39" ht="13.8" x14ac:dyDescent="0.3">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c r="AC203" s="145"/>
      <c r="AD203" s="145"/>
      <c r="AE203" s="145"/>
      <c r="AF203" s="145"/>
      <c r="AG203" s="145"/>
      <c r="AH203" s="145"/>
      <c r="AI203" s="145"/>
      <c r="AJ203" s="145"/>
      <c r="AK203" s="145"/>
      <c r="AL203" s="145"/>
      <c r="AM203" s="145"/>
    </row>
    <row r="204" spans="1:39" ht="13.8" x14ac:dyDescent="0.3">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c r="AC204" s="145"/>
      <c r="AD204" s="145"/>
      <c r="AE204" s="145"/>
      <c r="AF204" s="145"/>
      <c r="AG204" s="145"/>
      <c r="AH204" s="145"/>
      <c r="AI204" s="145"/>
      <c r="AJ204" s="145"/>
      <c r="AK204" s="145"/>
      <c r="AL204" s="145"/>
      <c r="AM204" s="145"/>
    </row>
    <row r="205" spans="1:39" ht="13.8" x14ac:dyDescent="0.3">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c r="AC205" s="145"/>
      <c r="AD205" s="145"/>
      <c r="AE205" s="145"/>
      <c r="AF205" s="145"/>
      <c r="AG205" s="145"/>
      <c r="AH205" s="145"/>
      <c r="AI205" s="145"/>
      <c r="AJ205" s="145"/>
      <c r="AK205" s="145"/>
      <c r="AL205" s="145"/>
      <c r="AM205" s="145"/>
    </row>
    <row r="206" spans="1:39" ht="13.8" x14ac:dyDescent="0.3">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row>
    <row r="207" spans="1:39" ht="13.8" x14ac:dyDescent="0.3">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c r="AC207" s="145"/>
      <c r="AD207" s="145"/>
      <c r="AE207" s="145"/>
      <c r="AF207" s="145"/>
      <c r="AG207" s="145"/>
      <c r="AH207" s="145"/>
      <c r="AI207" s="145"/>
      <c r="AJ207" s="145"/>
      <c r="AK207" s="145"/>
      <c r="AL207" s="145"/>
      <c r="AM207" s="145"/>
    </row>
    <row r="208" spans="1:39" ht="13.8" x14ac:dyDescent="0.3">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row>
    <row r="209" spans="1:39" ht="13.8" x14ac:dyDescent="0.3">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c r="AC209" s="145"/>
      <c r="AD209" s="145"/>
      <c r="AE209" s="145"/>
      <c r="AF209" s="145"/>
      <c r="AG209" s="145"/>
      <c r="AH209" s="145"/>
      <c r="AI209" s="145"/>
      <c r="AJ209" s="145"/>
      <c r="AK209" s="145"/>
      <c r="AL209" s="145"/>
      <c r="AM209" s="145"/>
    </row>
    <row r="210" spans="1:39" ht="13.8" x14ac:dyDescent="0.3">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c r="AC210" s="145"/>
      <c r="AD210" s="145"/>
      <c r="AE210" s="145"/>
      <c r="AF210" s="145"/>
      <c r="AG210" s="145"/>
      <c r="AH210" s="145"/>
      <c r="AI210" s="145"/>
      <c r="AJ210" s="145"/>
      <c r="AK210" s="145"/>
      <c r="AL210" s="145"/>
      <c r="AM210" s="145"/>
    </row>
    <row r="211" spans="1:39" ht="13.8" x14ac:dyDescent="0.3">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c r="AC211" s="145"/>
      <c r="AD211" s="145"/>
      <c r="AE211" s="145"/>
      <c r="AF211" s="145"/>
      <c r="AG211" s="145"/>
      <c r="AH211" s="145"/>
      <c r="AI211" s="145"/>
      <c r="AJ211" s="145"/>
      <c r="AK211" s="145"/>
      <c r="AL211" s="145"/>
      <c r="AM211" s="145"/>
    </row>
    <row r="212" spans="1:39" ht="13.8" x14ac:dyDescent="0.3">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c r="AC212" s="145"/>
      <c r="AD212" s="145"/>
      <c r="AE212" s="145"/>
      <c r="AF212" s="145"/>
      <c r="AG212" s="145"/>
      <c r="AH212" s="145"/>
      <c r="AI212" s="145"/>
      <c r="AJ212" s="145"/>
      <c r="AK212" s="145"/>
      <c r="AL212" s="145"/>
      <c r="AM212" s="145"/>
    </row>
    <row r="213" spans="1:39" ht="13.8" x14ac:dyDescent="0.3">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c r="AC213" s="145"/>
      <c r="AD213" s="145"/>
      <c r="AE213" s="145"/>
      <c r="AF213" s="145"/>
      <c r="AG213" s="145"/>
      <c r="AH213" s="145"/>
      <c r="AI213" s="145"/>
      <c r="AJ213" s="145"/>
      <c r="AK213" s="145"/>
      <c r="AL213" s="145"/>
      <c r="AM213" s="145"/>
    </row>
    <row r="214" spans="1:39" ht="13.8" x14ac:dyDescent="0.3">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c r="AC214" s="145"/>
      <c r="AD214" s="145"/>
      <c r="AE214" s="145"/>
      <c r="AF214" s="145"/>
      <c r="AG214" s="145"/>
      <c r="AH214" s="145"/>
      <c r="AI214" s="145"/>
      <c r="AJ214" s="145"/>
      <c r="AK214" s="145"/>
      <c r="AL214" s="145"/>
      <c r="AM214" s="145"/>
    </row>
    <row r="215" spans="1:39" ht="13.8" x14ac:dyDescent="0.3">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c r="AC215" s="145"/>
      <c r="AD215" s="145"/>
      <c r="AE215" s="145"/>
      <c r="AF215" s="145"/>
      <c r="AG215" s="145"/>
      <c r="AH215" s="145"/>
      <c r="AI215" s="145"/>
      <c r="AJ215" s="145"/>
      <c r="AK215" s="145"/>
      <c r="AL215" s="145"/>
      <c r="AM215" s="145"/>
    </row>
    <row r="216" spans="1:39" ht="13.8" x14ac:dyDescent="0.3">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c r="AC216" s="145"/>
      <c r="AD216" s="145"/>
      <c r="AE216" s="145"/>
      <c r="AF216" s="145"/>
      <c r="AG216" s="145"/>
      <c r="AH216" s="145"/>
      <c r="AI216" s="145"/>
      <c r="AJ216" s="145"/>
      <c r="AK216" s="145"/>
      <c r="AL216" s="145"/>
      <c r="AM216" s="145"/>
    </row>
    <row r="217" spans="1:39" ht="13.8" x14ac:dyDescent="0.3">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c r="AC217" s="145"/>
      <c r="AD217" s="145"/>
      <c r="AE217" s="145"/>
      <c r="AF217" s="145"/>
      <c r="AG217" s="145"/>
      <c r="AH217" s="145"/>
      <c r="AI217" s="145"/>
      <c r="AJ217" s="145"/>
      <c r="AK217" s="145"/>
      <c r="AL217" s="145"/>
      <c r="AM217" s="145"/>
    </row>
    <row r="218" spans="1:39" ht="13.8" x14ac:dyDescent="0.3">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c r="AC218" s="145"/>
      <c r="AD218" s="145"/>
      <c r="AE218" s="145"/>
      <c r="AF218" s="145"/>
      <c r="AG218" s="145"/>
      <c r="AH218" s="145"/>
      <c r="AI218" s="145"/>
      <c r="AJ218" s="145"/>
      <c r="AK218" s="145"/>
      <c r="AL218" s="145"/>
      <c r="AM218" s="145"/>
    </row>
    <row r="219" spans="1:39" ht="13.8" x14ac:dyDescent="0.3">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c r="AC219" s="145"/>
      <c r="AD219" s="145"/>
      <c r="AE219" s="145"/>
      <c r="AF219" s="145"/>
      <c r="AG219" s="145"/>
      <c r="AH219" s="145"/>
      <c r="AI219" s="145"/>
      <c r="AJ219" s="145"/>
      <c r="AK219" s="145"/>
      <c r="AL219" s="145"/>
      <c r="AM219" s="145"/>
    </row>
    <row r="220" spans="1:39" ht="13.8" x14ac:dyDescent="0.3">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c r="AC220" s="145"/>
      <c r="AD220" s="145"/>
      <c r="AE220" s="145"/>
      <c r="AF220" s="145"/>
      <c r="AG220" s="145"/>
      <c r="AH220" s="145"/>
      <c r="AI220" s="145"/>
      <c r="AJ220" s="145"/>
      <c r="AK220" s="145"/>
      <c r="AL220" s="145"/>
      <c r="AM220" s="145"/>
    </row>
    <row r="221" spans="1:39" ht="13.8" x14ac:dyDescent="0.3">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c r="AC221" s="145"/>
      <c r="AD221" s="145"/>
      <c r="AE221" s="145"/>
      <c r="AF221" s="145"/>
      <c r="AG221" s="145"/>
      <c r="AH221" s="145"/>
      <c r="AI221" s="145"/>
      <c r="AJ221" s="145"/>
      <c r="AK221" s="145"/>
      <c r="AL221" s="145"/>
      <c r="AM221" s="145"/>
    </row>
    <row r="222" spans="1:39" ht="13.8" x14ac:dyDescent="0.3">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c r="AC222" s="145"/>
      <c r="AD222" s="145"/>
      <c r="AE222" s="145"/>
      <c r="AF222" s="145"/>
      <c r="AG222" s="145"/>
      <c r="AH222" s="145"/>
      <c r="AI222" s="145"/>
      <c r="AJ222" s="145"/>
      <c r="AK222" s="145"/>
      <c r="AL222" s="145"/>
      <c r="AM222" s="145"/>
    </row>
    <row r="223" spans="1:39" ht="13.8" x14ac:dyDescent="0.3">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c r="AC223" s="145"/>
      <c r="AD223" s="145"/>
      <c r="AE223" s="145"/>
      <c r="AF223" s="145"/>
      <c r="AG223" s="145"/>
      <c r="AH223" s="145"/>
      <c r="AI223" s="145"/>
      <c r="AJ223" s="145"/>
      <c r="AK223" s="145"/>
      <c r="AL223" s="145"/>
      <c r="AM223" s="145"/>
    </row>
    <row r="224" spans="1:39" ht="13.8" x14ac:dyDescent="0.3">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c r="AC224" s="145"/>
      <c r="AD224" s="145"/>
      <c r="AE224" s="145"/>
      <c r="AF224" s="145"/>
      <c r="AG224" s="145"/>
      <c r="AH224" s="145"/>
      <c r="AI224" s="145"/>
      <c r="AJ224" s="145"/>
      <c r="AK224" s="145"/>
      <c r="AL224" s="145"/>
      <c r="AM224" s="145"/>
    </row>
    <row r="225" spans="1:39" ht="13.8" x14ac:dyDescent="0.3">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c r="AC225" s="145"/>
      <c r="AD225" s="145"/>
      <c r="AE225" s="145"/>
      <c r="AF225" s="145"/>
      <c r="AG225" s="145"/>
      <c r="AH225" s="145"/>
      <c r="AI225" s="145"/>
      <c r="AJ225" s="145"/>
      <c r="AK225" s="145"/>
      <c r="AL225" s="145"/>
      <c r="AM225" s="145"/>
    </row>
    <row r="226" spans="1:39" ht="13.8" x14ac:dyDescent="0.3">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c r="AC226" s="145"/>
      <c r="AD226" s="145"/>
      <c r="AE226" s="145"/>
      <c r="AF226" s="145"/>
      <c r="AG226" s="145"/>
      <c r="AH226" s="145"/>
      <c r="AI226" s="145"/>
      <c r="AJ226" s="145"/>
      <c r="AK226" s="145"/>
      <c r="AL226" s="145"/>
      <c r="AM226" s="145"/>
    </row>
    <row r="227" spans="1:39" ht="13.8" x14ac:dyDescent="0.3">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c r="AC227" s="145"/>
      <c r="AD227" s="145"/>
      <c r="AE227" s="145"/>
      <c r="AF227" s="145"/>
      <c r="AG227" s="145"/>
      <c r="AH227" s="145"/>
      <c r="AI227" s="145"/>
      <c r="AJ227" s="145"/>
      <c r="AK227" s="145"/>
      <c r="AL227" s="145"/>
      <c r="AM227" s="145"/>
    </row>
    <row r="228" spans="1:39" ht="13.8" x14ac:dyDescent="0.3">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c r="AC228" s="145"/>
      <c r="AD228" s="145"/>
      <c r="AE228" s="145"/>
      <c r="AF228" s="145"/>
      <c r="AG228" s="145"/>
      <c r="AH228" s="145"/>
      <c r="AI228" s="145"/>
      <c r="AJ228" s="145"/>
      <c r="AK228" s="145"/>
      <c r="AL228" s="145"/>
      <c r="AM228" s="145"/>
    </row>
    <row r="229" spans="1:39" ht="13.8" x14ac:dyDescent="0.3">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c r="AC229" s="145"/>
      <c r="AD229" s="145"/>
      <c r="AE229" s="145"/>
      <c r="AF229" s="145"/>
      <c r="AG229" s="145"/>
      <c r="AH229" s="145"/>
      <c r="AI229" s="145"/>
      <c r="AJ229" s="145"/>
      <c r="AK229" s="145"/>
      <c r="AL229" s="145"/>
      <c r="AM229" s="145"/>
    </row>
    <row r="230" spans="1:39" ht="13.8" x14ac:dyDescent="0.3">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c r="AC230" s="145"/>
      <c r="AD230" s="145"/>
      <c r="AE230" s="145"/>
      <c r="AF230" s="145"/>
      <c r="AG230" s="145"/>
      <c r="AH230" s="145"/>
      <c r="AI230" s="145"/>
      <c r="AJ230" s="145"/>
      <c r="AK230" s="145"/>
      <c r="AL230" s="145"/>
      <c r="AM230" s="145"/>
    </row>
    <row r="231" spans="1:39" ht="13.8" x14ac:dyDescent="0.3">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c r="AC231" s="145"/>
      <c r="AD231" s="145"/>
      <c r="AE231" s="145"/>
      <c r="AF231" s="145"/>
      <c r="AG231" s="145"/>
      <c r="AH231" s="145"/>
      <c r="AI231" s="145"/>
      <c r="AJ231" s="145"/>
      <c r="AK231" s="145"/>
      <c r="AL231" s="145"/>
      <c r="AM231" s="145"/>
    </row>
    <row r="232" spans="1:39" ht="13.8" x14ac:dyDescent="0.3">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c r="AC232" s="145"/>
      <c r="AD232" s="145"/>
      <c r="AE232" s="145"/>
      <c r="AF232" s="145"/>
      <c r="AG232" s="145"/>
      <c r="AH232" s="145"/>
      <c r="AI232" s="145"/>
      <c r="AJ232" s="145"/>
      <c r="AK232" s="145"/>
      <c r="AL232" s="145"/>
      <c r="AM232" s="145"/>
    </row>
    <row r="233" spans="1:39" ht="13.8" x14ac:dyDescent="0.3">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c r="AC233" s="145"/>
      <c r="AD233" s="145"/>
      <c r="AE233" s="145"/>
      <c r="AF233" s="145"/>
      <c r="AG233" s="145"/>
      <c r="AH233" s="145"/>
      <c r="AI233" s="145"/>
      <c r="AJ233" s="145"/>
      <c r="AK233" s="145"/>
      <c r="AL233" s="145"/>
      <c r="AM233" s="145"/>
    </row>
    <row r="234" spans="1:39" ht="13.8" x14ac:dyDescent="0.3">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c r="AC234" s="145"/>
      <c r="AD234" s="145"/>
      <c r="AE234" s="145"/>
      <c r="AF234" s="145"/>
      <c r="AG234" s="145"/>
      <c r="AH234" s="145"/>
      <c r="AI234" s="145"/>
      <c r="AJ234" s="145"/>
      <c r="AK234" s="145"/>
      <c r="AL234" s="145"/>
      <c r="AM234" s="145"/>
    </row>
    <row r="235" spans="1:39" ht="13.8" x14ac:dyDescent="0.3">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c r="AC235" s="145"/>
      <c r="AD235" s="145"/>
      <c r="AE235" s="145"/>
      <c r="AF235" s="145"/>
      <c r="AG235" s="145"/>
      <c r="AH235" s="145"/>
      <c r="AI235" s="145"/>
      <c r="AJ235" s="145"/>
      <c r="AK235" s="145"/>
      <c r="AL235" s="145"/>
      <c r="AM235" s="145"/>
    </row>
    <row r="236" spans="1:39" ht="13.8" x14ac:dyDescent="0.3">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c r="AC236" s="145"/>
      <c r="AD236" s="145"/>
      <c r="AE236" s="145"/>
      <c r="AF236" s="145"/>
      <c r="AG236" s="145"/>
      <c r="AH236" s="145"/>
      <c r="AI236" s="145"/>
      <c r="AJ236" s="145"/>
      <c r="AK236" s="145"/>
      <c r="AL236" s="145"/>
      <c r="AM236" s="145"/>
    </row>
    <row r="237" spans="1:39" ht="13.8" x14ac:dyDescent="0.3">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c r="AC237" s="145"/>
      <c r="AD237" s="145"/>
      <c r="AE237" s="145"/>
      <c r="AF237" s="145"/>
      <c r="AG237" s="145"/>
      <c r="AH237" s="145"/>
      <c r="AI237" s="145"/>
      <c r="AJ237" s="145"/>
      <c r="AK237" s="145"/>
      <c r="AL237" s="145"/>
      <c r="AM237" s="145"/>
    </row>
    <row r="238" spans="1:39" ht="13.8" x14ac:dyDescent="0.3">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c r="AC238" s="145"/>
      <c r="AD238" s="145"/>
      <c r="AE238" s="145"/>
      <c r="AF238" s="145"/>
      <c r="AG238" s="145"/>
      <c r="AH238" s="145"/>
      <c r="AI238" s="145"/>
      <c r="AJ238" s="145"/>
      <c r="AK238" s="145"/>
      <c r="AL238" s="145"/>
      <c r="AM238" s="145"/>
    </row>
    <row r="239" spans="1:39" ht="13.8" x14ac:dyDescent="0.3">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c r="AC239" s="145"/>
      <c r="AD239" s="145"/>
      <c r="AE239" s="145"/>
      <c r="AF239" s="145"/>
      <c r="AG239" s="145"/>
      <c r="AH239" s="145"/>
      <c r="AI239" s="145"/>
      <c r="AJ239" s="145"/>
      <c r="AK239" s="145"/>
      <c r="AL239" s="145"/>
      <c r="AM239" s="145"/>
    </row>
    <row r="240" spans="1:39" ht="13.8" x14ac:dyDescent="0.3">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c r="AC240" s="145"/>
      <c r="AD240" s="145"/>
      <c r="AE240" s="145"/>
      <c r="AF240" s="145"/>
      <c r="AG240" s="145"/>
      <c r="AH240" s="145"/>
      <c r="AI240" s="145"/>
      <c r="AJ240" s="145"/>
      <c r="AK240" s="145"/>
      <c r="AL240" s="145"/>
      <c r="AM240" s="145"/>
    </row>
    <row r="241" spans="1:39" ht="13.8" x14ac:dyDescent="0.3">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c r="AC241" s="145"/>
      <c r="AD241" s="145"/>
      <c r="AE241" s="145"/>
      <c r="AF241" s="145"/>
      <c r="AG241" s="145"/>
      <c r="AH241" s="145"/>
      <c r="AI241" s="145"/>
      <c r="AJ241" s="145"/>
      <c r="AK241" s="145"/>
      <c r="AL241" s="145"/>
      <c r="AM241" s="145"/>
    </row>
    <row r="242" spans="1:39" ht="13.8" x14ac:dyDescent="0.3">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c r="AC242" s="145"/>
      <c r="AD242" s="145"/>
      <c r="AE242" s="145"/>
      <c r="AF242" s="145"/>
      <c r="AG242" s="145"/>
      <c r="AH242" s="145"/>
      <c r="AI242" s="145"/>
      <c r="AJ242" s="145"/>
      <c r="AK242" s="145"/>
      <c r="AL242" s="145"/>
      <c r="AM242" s="145"/>
    </row>
    <row r="243" spans="1:39" ht="13.8" x14ac:dyDescent="0.3">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c r="AC243" s="145"/>
      <c r="AD243" s="145"/>
      <c r="AE243" s="145"/>
      <c r="AF243" s="145"/>
      <c r="AG243" s="145"/>
      <c r="AH243" s="145"/>
      <c r="AI243" s="145"/>
      <c r="AJ243" s="145"/>
      <c r="AK243" s="145"/>
      <c r="AL243" s="145"/>
      <c r="AM243" s="145"/>
    </row>
    <row r="244" spans="1:39" ht="13.8" x14ac:dyDescent="0.3">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c r="AC244" s="145"/>
      <c r="AD244" s="145"/>
      <c r="AE244" s="145"/>
      <c r="AF244" s="145"/>
      <c r="AG244" s="145"/>
      <c r="AH244" s="145"/>
      <c r="AI244" s="145"/>
      <c r="AJ244" s="145"/>
      <c r="AK244" s="145"/>
      <c r="AL244" s="145"/>
      <c r="AM244" s="145"/>
    </row>
    <row r="245" spans="1:39" ht="13.8" x14ac:dyDescent="0.3">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c r="AC245" s="145"/>
      <c r="AD245" s="145"/>
      <c r="AE245" s="145"/>
      <c r="AF245" s="145"/>
      <c r="AG245" s="145"/>
      <c r="AH245" s="145"/>
      <c r="AI245" s="145"/>
      <c r="AJ245" s="145"/>
      <c r="AK245" s="145"/>
      <c r="AL245" s="145"/>
      <c r="AM245" s="145"/>
    </row>
    <row r="246" spans="1:39" ht="13.8" x14ac:dyDescent="0.3">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c r="AC246" s="145"/>
      <c r="AD246" s="145"/>
      <c r="AE246" s="145"/>
      <c r="AF246" s="145"/>
      <c r="AG246" s="145"/>
      <c r="AH246" s="145"/>
      <c r="AI246" s="145"/>
      <c r="AJ246" s="145"/>
      <c r="AK246" s="145"/>
      <c r="AL246" s="145"/>
      <c r="AM246" s="145"/>
    </row>
    <row r="247" spans="1:39" ht="13.8" x14ac:dyDescent="0.3">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c r="AC247" s="145"/>
      <c r="AD247" s="145"/>
      <c r="AE247" s="145"/>
      <c r="AF247" s="145"/>
      <c r="AG247" s="145"/>
      <c r="AH247" s="145"/>
      <c r="AI247" s="145"/>
      <c r="AJ247" s="145"/>
      <c r="AK247" s="145"/>
      <c r="AL247" s="145"/>
      <c r="AM247" s="145"/>
    </row>
    <row r="248" spans="1:39" ht="13.8" x14ac:dyDescent="0.3">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c r="AC248" s="145"/>
      <c r="AD248" s="145"/>
      <c r="AE248" s="145"/>
      <c r="AF248" s="145"/>
      <c r="AG248" s="145"/>
      <c r="AH248" s="145"/>
      <c r="AI248" s="145"/>
      <c r="AJ248" s="145"/>
      <c r="AK248" s="145"/>
      <c r="AL248" s="145"/>
      <c r="AM248" s="145"/>
    </row>
    <row r="249" spans="1:39" ht="13.8" x14ac:dyDescent="0.3">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c r="AC249" s="145"/>
      <c r="AD249" s="145"/>
      <c r="AE249" s="145"/>
      <c r="AF249" s="145"/>
      <c r="AG249" s="145"/>
      <c r="AH249" s="145"/>
      <c r="AI249" s="145"/>
      <c r="AJ249" s="145"/>
      <c r="AK249" s="145"/>
      <c r="AL249" s="145"/>
      <c r="AM249" s="145"/>
    </row>
    <row r="250" spans="1:39" ht="13.8" x14ac:dyDescent="0.3">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c r="AC250" s="145"/>
      <c r="AD250" s="145"/>
      <c r="AE250" s="145"/>
      <c r="AF250" s="145"/>
      <c r="AG250" s="145"/>
      <c r="AH250" s="145"/>
      <c r="AI250" s="145"/>
      <c r="AJ250" s="145"/>
      <c r="AK250" s="145"/>
      <c r="AL250" s="145"/>
      <c r="AM250" s="145"/>
    </row>
    <row r="251" spans="1:39" ht="13.8" x14ac:dyDescent="0.3">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c r="AC251" s="145"/>
      <c r="AD251" s="145"/>
      <c r="AE251" s="145"/>
      <c r="AF251" s="145"/>
      <c r="AG251" s="145"/>
      <c r="AH251" s="145"/>
      <c r="AI251" s="145"/>
      <c r="AJ251" s="145"/>
      <c r="AK251" s="145"/>
      <c r="AL251" s="145"/>
      <c r="AM251" s="145"/>
    </row>
    <row r="252" spans="1:39" ht="13.8" x14ac:dyDescent="0.3">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c r="AC252" s="145"/>
      <c r="AD252" s="145"/>
      <c r="AE252" s="145"/>
      <c r="AF252" s="145"/>
      <c r="AG252" s="145"/>
      <c r="AH252" s="145"/>
      <c r="AI252" s="145"/>
      <c r="AJ252" s="145"/>
      <c r="AK252" s="145"/>
      <c r="AL252" s="145"/>
      <c r="AM252" s="145"/>
    </row>
    <row r="253" spans="1:39" ht="13.8" x14ac:dyDescent="0.3">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c r="AC253" s="145"/>
      <c r="AD253" s="145"/>
      <c r="AE253" s="145"/>
      <c r="AF253" s="145"/>
      <c r="AG253" s="145"/>
      <c r="AH253" s="145"/>
      <c r="AI253" s="145"/>
      <c r="AJ253" s="145"/>
      <c r="AK253" s="145"/>
      <c r="AL253" s="145"/>
      <c r="AM253" s="145"/>
    </row>
    <row r="254" spans="1:39" ht="13.8" x14ac:dyDescent="0.3">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c r="AC254" s="145"/>
      <c r="AD254" s="145"/>
      <c r="AE254" s="145"/>
      <c r="AF254" s="145"/>
      <c r="AG254" s="145"/>
      <c r="AH254" s="145"/>
      <c r="AI254" s="145"/>
      <c r="AJ254" s="145"/>
      <c r="AK254" s="145"/>
      <c r="AL254" s="145"/>
      <c r="AM254" s="145"/>
    </row>
    <row r="255" spans="1:39" ht="13.8" x14ac:dyDescent="0.3">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5"/>
      <c r="AF255" s="145"/>
      <c r="AG255" s="145"/>
      <c r="AH255" s="145"/>
      <c r="AI255" s="145"/>
      <c r="AJ255" s="145"/>
      <c r="AK255" s="145"/>
      <c r="AL255" s="145"/>
      <c r="AM255" s="145"/>
    </row>
    <row r="256" spans="1:39" ht="13.8" x14ac:dyDescent="0.3">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c r="AC256" s="145"/>
      <c r="AD256" s="145"/>
      <c r="AE256" s="145"/>
      <c r="AF256" s="145"/>
      <c r="AG256" s="145"/>
      <c r="AH256" s="145"/>
      <c r="AI256" s="145"/>
      <c r="AJ256" s="145"/>
      <c r="AK256" s="145"/>
      <c r="AL256" s="145"/>
      <c r="AM256" s="145"/>
    </row>
    <row r="257" spans="1:39" ht="13.8" x14ac:dyDescent="0.3">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c r="AC257" s="145"/>
      <c r="AD257" s="145"/>
      <c r="AE257" s="145"/>
      <c r="AF257" s="145"/>
      <c r="AG257" s="145"/>
      <c r="AH257" s="145"/>
      <c r="AI257" s="145"/>
      <c r="AJ257" s="145"/>
      <c r="AK257" s="145"/>
      <c r="AL257" s="145"/>
      <c r="AM257" s="145"/>
    </row>
    <row r="258" spans="1:39" ht="13.8" x14ac:dyDescent="0.3">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c r="AC258" s="145"/>
      <c r="AD258" s="145"/>
      <c r="AE258" s="145"/>
      <c r="AF258" s="145"/>
      <c r="AG258" s="145"/>
      <c r="AH258" s="145"/>
      <c r="AI258" s="145"/>
      <c r="AJ258" s="145"/>
      <c r="AK258" s="145"/>
      <c r="AL258" s="145"/>
      <c r="AM258" s="145"/>
    </row>
    <row r="259" spans="1:39" ht="13.8" x14ac:dyDescent="0.3">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c r="AC259" s="145"/>
      <c r="AD259" s="145"/>
      <c r="AE259" s="145"/>
      <c r="AF259" s="145"/>
      <c r="AG259" s="145"/>
      <c r="AH259" s="145"/>
      <c r="AI259" s="145"/>
      <c r="AJ259" s="145"/>
      <c r="AK259" s="145"/>
      <c r="AL259" s="145"/>
      <c r="AM259" s="145"/>
    </row>
    <row r="260" spans="1:39" ht="13.8" x14ac:dyDescent="0.3">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c r="AC260" s="145"/>
      <c r="AD260" s="145"/>
      <c r="AE260" s="145"/>
      <c r="AF260" s="145"/>
      <c r="AG260" s="145"/>
      <c r="AH260" s="145"/>
      <c r="AI260" s="145"/>
      <c r="AJ260" s="145"/>
      <c r="AK260" s="145"/>
      <c r="AL260" s="145"/>
      <c r="AM260" s="145"/>
    </row>
    <row r="261" spans="1:39" ht="13.8" x14ac:dyDescent="0.3">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c r="AC261" s="145"/>
      <c r="AD261" s="145"/>
      <c r="AE261" s="145"/>
      <c r="AF261" s="145"/>
      <c r="AG261" s="145"/>
      <c r="AH261" s="145"/>
      <c r="AI261" s="145"/>
      <c r="AJ261" s="145"/>
      <c r="AK261" s="145"/>
      <c r="AL261" s="145"/>
      <c r="AM261" s="145"/>
    </row>
    <row r="262" spans="1:39" ht="13.8" x14ac:dyDescent="0.3">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c r="AC262" s="145"/>
      <c r="AD262" s="145"/>
      <c r="AE262" s="145"/>
      <c r="AF262" s="145"/>
      <c r="AG262" s="145"/>
      <c r="AH262" s="145"/>
      <c r="AI262" s="145"/>
      <c r="AJ262" s="145"/>
      <c r="AK262" s="145"/>
      <c r="AL262" s="145"/>
      <c r="AM262" s="145"/>
    </row>
    <row r="263" spans="1:39" ht="13.8" x14ac:dyDescent="0.3">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c r="AC263" s="145"/>
      <c r="AD263" s="145"/>
      <c r="AE263" s="145"/>
      <c r="AF263" s="145"/>
      <c r="AG263" s="145"/>
      <c r="AH263" s="145"/>
      <c r="AI263" s="145"/>
      <c r="AJ263" s="145"/>
      <c r="AK263" s="145"/>
      <c r="AL263" s="145"/>
      <c r="AM263" s="145"/>
    </row>
    <row r="264" spans="1:39" ht="13.8" x14ac:dyDescent="0.3">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c r="AC264" s="145"/>
      <c r="AD264" s="145"/>
      <c r="AE264" s="145"/>
      <c r="AF264" s="145"/>
      <c r="AG264" s="145"/>
      <c r="AH264" s="145"/>
      <c r="AI264" s="145"/>
      <c r="AJ264" s="145"/>
      <c r="AK264" s="145"/>
      <c r="AL264" s="145"/>
      <c r="AM264" s="145"/>
    </row>
    <row r="265" spans="1:39" ht="13.8" x14ac:dyDescent="0.3">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c r="AC265" s="145"/>
      <c r="AD265" s="145"/>
      <c r="AE265" s="145"/>
      <c r="AF265" s="145"/>
      <c r="AG265" s="145"/>
      <c r="AH265" s="145"/>
      <c r="AI265" s="145"/>
      <c r="AJ265" s="145"/>
      <c r="AK265" s="145"/>
      <c r="AL265" s="145"/>
      <c r="AM265" s="145"/>
    </row>
    <row r="266" spans="1:39" ht="13.8" x14ac:dyDescent="0.3">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c r="AC266" s="145"/>
      <c r="AD266" s="145"/>
      <c r="AE266" s="145"/>
      <c r="AF266" s="145"/>
      <c r="AG266" s="145"/>
      <c r="AH266" s="145"/>
      <c r="AI266" s="145"/>
      <c r="AJ266" s="145"/>
      <c r="AK266" s="145"/>
      <c r="AL266" s="145"/>
      <c r="AM266" s="145"/>
    </row>
    <row r="267" spans="1:39" ht="13.8" x14ac:dyDescent="0.3">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c r="AC267" s="145"/>
      <c r="AD267" s="145"/>
      <c r="AE267" s="145"/>
      <c r="AF267" s="145"/>
      <c r="AG267" s="145"/>
      <c r="AH267" s="145"/>
      <c r="AI267" s="145"/>
      <c r="AJ267" s="145"/>
      <c r="AK267" s="145"/>
      <c r="AL267" s="145"/>
      <c r="AM267" s="145"/>
    </row>
    <row r="268" spans="1:39" ht="13.8" x14ac:dyDescent="0.3">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c r="AC268" s="145"/>
      <c r="AD268" s="145"/>
      <c r="AE268" s="145"/>
      <c r="AF268" s="145"/>
      <c r="AG268" s="145"/>
      <c r="AH268" s="145"/>
      <c r="AI268" s="145"/>
      <c r="AJ268" s="145"/>
      <c r="AK268" s="145"/>
      <c r="AL268" s="145"/>
      <c r="AM268" s="145"/>
    </row>
    <row r="269" spans="1:39" ht="13.8" x14ac:dyDescent="0.3">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c r="AC269" s="145"/>
      <c r="AD269" s="145"/>
      <c r="AE269" s="145"/>
      <c r="AF269" s="145"/>
      <c r="AG269" s="145"/>
      <c r="AH269" s="145"/>
      <c r="AI269" s="145"/>
      <c r="AJ269" s="145"/>
      <c r="AK269" s="145"/>
      <c r="AL269" s="145"/>
      <c r="AM269" s="145"/>
    </row>
    <row r="270" spans="1:39" ht="13.8" x14ac:dyDescent="0.3">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c r="AC270" s="145"/>
      <c r="AD270" s="145"/>
      <c r="AE270" s="145"/>
      <c r="AF270" s="145"/>
      <c r="AG270" s="145"/>
      <c r="AH270" s="145"/>
      <c r="AI270" s="145"/>
      <c r="AJ270" s="145"/>
      <c r="AK270" s="145"/>
      <c r="AL270" s="145"/>
      <c r="AM270" s="145"/>
    </row>
    <row r="271" spans="1:39" ht="13.8" x14ac:dyDescent="0.3">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c r="AC271" s="145"/>
      <c r="AD271" s="145"/>
      <c r="AE271" s="145"/>
      <c r="AF271" s="145"/>
      <c r="AG271" s="145"/>
      <c r="AH271" s="145"/>
      <c r="AI271" s="145"/>
      <c r="AJ271" s="145"/>
      <c r="AK271" s="145"/>
      <c r="AL271" s="145"/>
      <c r="AM271" s="145"/>
    </row>
    <row r="272" spans="1:39" ht="13.8" x14ac:dyDescent="0.3">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c r="AC272" s="145"/>
      <c r="AD272" s="145"/>
      <c r="AE272" s="145"/>
      <c r="AF272" s="145"/>
      <c r="AG272" s="145"/>
      <c r="AH272" s="145"/>
      <c r="AI272" s="145"/>
      <c r="AJ272" s="145"/>
      <c r="AK272" s="145"/>
      <c r="AL272" s="145"/>
      <c r="AM272" s="145"/>
    </row>
    <row r="273" spans="1:39" ht="13.8" x14ac:dyDescent="0.3">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c r="AC273" s="145"/>
      <c r="AD273" s="145"/>
      <c r="AE273" s="145"/>
      <c r="AF273" s="145"/>
      <c r="AG273" s="145"/>
      <c r="AH273" s="145"/>
      <c r="AI273" s="145"/>
      <c r="AJ273" s="145"/>
      <c r="AK273" s="145"/>
      <c r="AL273" s="145"/>
      <c r="AM273" s="145"/>
    </row>
    <row r="274" spans="1:39" ht="13.8" x14ac:dyDescent="0.3">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c r="AC274" s="145"/>
      <c r="AD274" s="145"/>
      <c r="AE274" s="145"/>
      <c r="AF274" s="145"/>
      <c r="AG274" s="145"/>
      <c r="AH274" s="145"/>
      <c r="AI274" s="145"/>
      <c r="AJ274" s="145"/>
      <c r="AK274" s="145"/>
      <c r="AL274" s="145"/>
      <c r="AM274" s="145"/>
    </row>
    <row r="275" spans="1:39" ht="13.8" x14ac:dyDescent="0.3">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c r="AC275" s="145"/>
      <c r="AD275" s="145"/>
      <c r="AE275" s="145"/>
      <c r="AF275" s="145"/>
      <c r="AG275" s="145"/>
      <c r="AH275" s="145"/>
      <c r="AI275" s="145"/>
      <c r="AJ275" s="145"/>
      <c r="AK275" s="145"/>
      <c r="AL275" s="145"/>
      <c r="AM275" s="145"/>
    </row>
    <row r="276" spans="1:39" ht="13.8" x14ac:dyDescent="0.3">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c r="AC276" s="145"/>
      <c r="AD276" s="145"/>
      <c r="AE276" s="145"/>
      <c r="AF276" s="145"/>
      <c r="AG276" s="145"/>
      <c r="AH276" s="145"/>
      <c r="AI276" s="145"/>
      <c r="AJ276" s="145"/>
      <c r="AK276" s="145"/>
      <c r="AL276" s="145"/>
      <c r="AM276" s="145"/>
    </row>
    <row r="277" spans="1:39" ht="13.8" x14ac:dyDescent="0.3">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c r="AC277" s="145"/>
      <c r="AD277" s="145"/>
      <c r="AE277" s="145"/>
      <c r="AF277" s="145"/>
      <c r="AG277" s="145"/>
      <c r="AH277" s="145"/>
      <c r="AI277" s="145"/>
      <c r="AJ277" s="145"/>
      <c r="AK277" s="145"/>
      <c r="AL277" s="145"/>
      <c r="AM277" s="145"/>
    </row>
    <row r="278" spans="1:39" ht="13.8" x14ac:dyDescent="0.3">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c r="AC278" s="145"/>
      <c r="AD278" s="145"/>
      <c r="AE278" s="145"/>
      <c r="AF278" s="145"/>
      <c r="AG278" s="145"/>
      <c r="AH278" s="145"/>
      <c r="AI278" s="145"/>
      <c r="AJ278" s="145"/>
      <c r="AK278" s="145"/>
      <c r="AL278" s="145"/>
      <c r="AM278" s="145"/>
    </row>
    <row r="279" spans="1:39" ht="13.8" x14ac:dyDescent="0.3">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c r="AC279" s="145"/>
      <c r="AD279" s="145"/>
      <c r="AE279" s="145"/>
      <c r="AF279" s="145"/>
      <c r="AG279" s="145"/>
      <c r="AH279" s="145"/>
      <c r="AI279" s="145"/>
      <c r="AJ279" s="145"/>
      <c r="AK279" s="145"/>
      <c r="AL279" s="145"/>
      <c r="AM279" s="145"/>
    </row>
    <row r="280" spans="1:39" ht="13.8" x14ac:dyDescent="0.3">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c r="AC280" s="145"/>
      <c r="AD280" s="145"/>
      <c r="AE280" s="145"/>
      <c r="AF280" s="145"/>
      <c r="AG280" s="145"/>
      <c r="AH280" s="145"/>
      <c r="AI280" s="145"/>
      <c r="AJ280" s="145"/>
      <c r="AK280" s="145"/>
      <c r="AL280" s="145"/>
      <c r="AM280" s="145"/>
    </row>
    <row r="281" spans="1:39" ht="13.8" x14ac:dyDescent="0.3">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c r="AC281" s="145"/>
      <c r="AD281" s="145"/>
      <c r="AE281" s="145"/>
      <c r="AF281" s="145"/>
      <c r="AG281" s="145"/>
      <c r="AH281" s="145"/>
      <c r="AI281" s="145"/>
      <c r="AJ281" s="145"/>
      <c r="AK281" s="145"/>
      <c r="AL281" s="145"/>
      <c r="AM281" s="145"/>
    </row>
    <row r="282" spans="1:39" ht="13.8" x14ac:dyDescent="0.3">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c r="AC282" s="145"/>
      <c r="AD282" s="145"/>
      <c r="AE282" s="145"/>
      <c r="AF282" s="145"/>
      <c r="AG282" s="145"/>
      <c r="AH282" s="145"/>
      <c r="AI282" s="145"/>
      <c r="AJ282" s="145"/>
      <c r="AK282" s="145"/>
      <c r="AL282" s="145"/>
      <c r="AM282" s="145"/>
    </row>
    <row r="283" spans="1:39" ht="13.8" x14ac:dyDescent="0.3">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c r="AC283" s="145"/>
      <c r="AD283" s="145"/>
      <c r="AE283" s="145"/>
      <c r="AF283" s="145"/>
      <c r="AG283" s="145"/>
      <c r="AH283" s="145"/>
      <c r="AI283" s="145"/>
      <c r="AJ283" s="145"/>
      <c r="AK283" s="145"/>
      <c r="AL283" s="145"/>
      <c r="AM283" s="145"/>
    </row>
    <row r="284" spans="1:39" ht="13.8" x14ac:dyDescent="0.3">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c r="AC284" s="145"/>
      <c r="AD284" s="145"/>
      <c r="AE284" s="145"/>
      <c r="AF284" s="145"/>
      <c r="AG284" s="145"/>
      <c r="AH284" s="145"/>
      <c r="AI284" s="145"/>
      <c r="AJ284" s="145"/>
      <c r="AK284" s="145"/>
      <c r="AL284" s="145"/>
      <c r="AM284" s="145"/>
    </row>
    <row r="285" spans="1:39" ht="13.8" x14ac:dyDescent="0.3">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c r="AC285" s="145"/>
      <c r="AD285" s="145"/>
      <c r="AE285" s="145"/>
      <c r="AF285" s="145"/>
      <c r="AG285" s="145"/>
      <c r="AH285" s="145"/>
      <c r="AI285" s="145"/>
      <c r="AJ285" s="145"/>
      <c r="AK285" s="145"/>
      <c r="AL285" s="145"/>
      <c r="AM285" s="145"/>
    </row>
    <row r="286" spans="1:39" ht="13.8" x14ac:dyDescent="0.3">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c r="AC286" s="145"/>
      <c r="AD286" s="145"/>
      <c r="AE286" s="145"/>
      <c r="AF286" s="145"/>
      <c r="AG286" s="145"/>
      <c r="AH286" s="145"/>
      <c r="AI286" s="145"/>
      <c r="AJ286" s="145"/>
      <c r="AK286" s="145"/>
      <c r="AL286" s="145"/>
      <c r="AM286" s="145"/>
    </row>
    <row r="287" spans="1:39" ht="13.8" x14ac:dyDescent="0.3">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c r="AC287" s="145"/>
      <c r="AD287" s="145"/>
      <c r="AE287" s="145"/>
      <c r="AF287" s="145"/>
      <c r="AG287" s="145"/>
      <c r="AH287" s="145"/>
      <c r="AI287" s="145"/>
      <c r="AJ287" s="145"/>
      <c r="AK287" s="145"/>
      <c r="AL287" s="145"/>
      <c r="AM287" s="145"/>
    </row>
    <row r="288" spans="1:39" ht="13.8" x14ac:dyDescent="0.3">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c r="AC288" s="145"/>
      <c r="AD288" s="145"/>
      <c r="AE288" s="145"/>
      <c r="AF288" s="145"/>
      <c r="AG288" s="145"/>
      <c r="AH288" s="145"/>
      <c r="AI288" s="145"/>
      <c r="AJ288" s="145"/>
      <c r="AK288" s="145"/>
      <c r="AL288" s="145"/>
      <c r="AM288" s="145"/>
    </row>
    <row r="289" spans="1:39" ht="13.8" x14ac:dyDescent="0.3">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c r="AC289" s="145"/>
      <c r="AD289" s="145"/>
      <c r="AE289" s="145"/>
      <c r="AF289" s="145"/>
      <c r="AG289" s="145"/>
      <c r="AH289" s="145"/>
      <c r="AI289" s="145"/>
      <c r="AJ289" s="145"/>
      <c r="AK289" s="145"/>
      <c r="AL289" s="145"/>
      <c r="AM289" s="145"/>
    </row>
    <row r="290" spans="1:39" ht="13.8" x14ac:dyDescent="0.3">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c r="AC290" s="145"/>
      <c r="AD290" s="145"/>
      <c r="AE290" s="145"/>
      <c r="AF290" s="145"/>
      <c r="AG290" s="145"/>
      <c r="AH290" s="145"/>
      <c r="AI290" s="145"/>
      <c r="AJ290" s="145"/>
      <c r="AK290" s="145"/>
      <c r="AL290" s="145"/>
      <c r="AM290" s="145"/>
    </row>
    <row r="291" spans="1:39" ht="13.8" x14ac:dyDescent="0.3">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c r="AC291" s="145"/>
      <c r="AD291" s="145"/>
      <c r="AE291" s="145"/>
      <c r="AF291" s="145"/>
      <c r="AG291" s="145"/>
      <c r="AH291" s="145"/>
      <c r="AI291" s="145"/>
      <c r="AJ291" s="145"/>
      <c r="AK291" s="145"/>
      <c r="AL291" s="145"/>
      <c r="AM291" s="145"/>
    </row>
    <row r="292" spans="1:39" ht="13.8" x14ac:dyDescent="0.3">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c r="AC292" s="145"/>
      <c r="AD292" s="145"/>
      <c r="AE292" s="145"/>
      <c r="AF292" s="145"/>
      <c r="AG292" s="145"/>
      <c r="AH292" s="145"/>
      <c r="AI292" s="145"/>
      <c r="AJ292" s="145"/>
      <c r="AK292" s="145"/>
      <c r="AL292" s="145"/>
      <c r="AM292" s="145"/>
    </row>
    <row r="293" spans="1:39" ht="13.8" x14ac:dyDescent="0.3">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c r="AC293" s="145"/>
      <c r="AD293" s="145"/>
      <c r="AE293" s="145"/>
      <c r="AF293" s="145"/>
      <c r="AG293" s="145"/>
      <c r="AH293" s="145"/>
      <c r="AI293" s="145"/>
      <c r="AJ293" s="145"/>
      <c r="AK293" s="145"/>
      <c r="AL293" s="145"/>
      <c r="AM293" s="145"/>
    </row>
    <row r="294" spans="1:39" ht="13.8" x14ac:dyDescent="0.3">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c r="AC294" s="145"/>
      <c r="AD294" s="145"/>
      <c r="AE294" s="145"/>
      <c r="AF294" s="145"/>
      <c r="AG294" s="145"/>
      <c r="AH294" s="145"/>
      <c r="AI294" s="145"/>
      <c r="AJ294" s="145"/>
      <c r="AK294" s="145"/>
      <c r="AL294" s="145"/>
      <c r="AM294" s="145"/>
    </row>
    <row r="295" spans="1:39" ht="13.8" x14ac:dyDescent="0.3">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c r="AC295" s="145"/>
      <c r="AD295" s="145"/>
      <c r="AE295" s="145"/>
      <c r="AF295" s="145"/>
      <c r="AG295" s="145"/>
      <c r="AH295" s="145"/>
      <c r="AI295" s="145"/>
      <c r="AJ295" s="145"/>
      <c r="AK295" s="145"/>
      <c r="AL295" s="145"/>
      <c r="AM295" s="145"/>
    </row>
    <row r="296" spans="1:39" ht="13.8" x14ac:dyDescent="0.3">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c r="AC296" s="145"/>
      <c r="AD296" s="145"/>
      <c r="AE296" s="145"/>
      <c r="AF296" s="145"/>
      <c r="AG296" s="145"/>
      <c r="AH296" s="145"/>
      <c r="AI296" s="145"/>
      <c r="AJ296" s="145"/>
      <c r="AK296" s="145"/>
      <c r="AL296" s="145"/>
      <c r="AM296" s="145"/>
    </row>
    <row r="297" spans="1:39" ht="13.8" x14ac:dyDescent="0.3">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c r="AC297" s="145"/>
      <c r="AD297" s="145"/>
      <c r="AE297" s="145"/>
      <c r="AF297" s="145"/>
      <c r="AG297" s="145"/>
      <c r="AH297" s="145"/>
      <c r="AI297" s="145"/>
      <c r="AJ297" s="145"/>
      <c r="AK297" s="145"/>
      <c r="AL297" s="145"/>
      <c r="AM297" s="145"/>
    </row>
    <row r="298" spans="1:39" ht="13.8" x14ac:dyDescent="0.3">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c r="AC298" s="145"/>
      <c r="AD298" s="145"/>
      <c r="AE298" s="145"/>
      <c r="AF298" s="145"/>
      <c r="AG298" s="145"/>
      <c r="AH298" s="145"/>
      <c r="AI298" s="145"/>
      <c r="AJ298" s="145"/>
      <c r="AK298" s="145"/>
      <c r="AL298" s="145"/>
      <c r="AM298" s="145"/>
    </row>
    <row r="299" spans="1:39" ht="13.8" x14ac:dyDescent="0.3">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c r="AC299" s="145"/>
      <c r="AD299" s="145"/>
      <c r="AE299" s="145"/>
      <c r="AF299" s="145"/>
      <c r="AG299" s="145"/>
      <c r="AH299" s="145"/>
      <c r="AI299" s="145"/>
      <c r="AJ299" s="145"/>
      <c r="AK299" s="145"/>
      <c r="AL299" s="145"/>
      <c r="AM299" s="145"/>
    </row>
    <row r="300" spans="1:39" ht="13.8" x14ac:dyDescent="0.3">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c r="AC300" s="145"/>
      <c r="AD300" s="145"/>
      <c r="AE300" s="145"/>
      <c r="AF300" s="145"/>
      <c r="AG300" s="145"/>
      <c r="AH300" s="145"/>
      <c r="AI300" s="145"/>
      <c r="AJ300" s="145"/>
      <c r="AK300" s="145"/>
      <c r="AL300" s="145"/>
      <c r="AM300" s="145"/>
    </row>
    <row r="301" spans="1:39" ht="13.8" x14ac:dyDescent="0.3">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c r="AC301" s="145"/>
      <c r="AD301" s="145"/>
      <c r="AE301" s="145"/>
      <c r="AF301" s="145"/>
      <c r="AG301" s="145"/>
      <c r="AH301" s="145"/>
      <c r="AI301" s="145"/>
      <c r="AJ301" s="145"/>
      <c r="AK301" s="145"/>
      <c r="AL301" s="145"/>
      <c r="AM301" s="145"/>
    </row>
    <row r="302" spans="1:39" ht="13.8" x14ac:dyDescent="0.3">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c r="AC302" s="145"/>
      <c r="AD302" s="145"/>
      <c r="AE302" s="145"/>
      <c r="AF302" s="145"/>
      <c r="AG302" s="145"/>
      <c r="AH302" s="145"/>
      <c r="AI302" s="145"/>
      <c r="AJ302" s="145"/>
      <c r="AK302" s="145"/>
      <c r="AL302" s="145"/>
      <c r="AM302" s="145"/>
    </row>
    <row r="303" spans="1:39" ht="13.8" x14ac:dyDescent="0.3">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c r="AC303" s="145"/>
      <c r="AD303" s="145"/>
      <c r="AE303" s="145"/>
      <c r="AF303" s="145"/>
      <c r="AG303" s="145"/>
      <c r="AH303" s="145"/>
      <c r="AI303" s="145"/>
      <c r="AJ303" s="145"/>
      <c r="AK303" s="145"/>
      <c r="AL303" s="145"/>
      <c r="AM303" s="145"/>
    </row>
    <row r="304" spans="1:39" ht="13.8" x14ac:dyDescent="0.3">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c r="AC304" s="145"/>
      <c r="AD304" s="145"/>
      <c r="AE304" s="145"/>
      <c r="AF304" s="145"/>
      <c r="AG304" s="145"/>
      <c r="AH304" s="145"/>
      <c r="AI304" s="145"/>
      <c r="AJ304" s="145"/>
      <c r="AK304" s="145"/>
      <c r="AL304" s="145"/>
      <c r="AM304" s="145"/>
    </row>
    <row r="305" spans="1:39" ht="13.8" x14ac:dyDescent="0.3">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5"/>
      <c r="AG305" s="145"/>
      <c r="AH305" s="145"/>
      <c r="AI305" s="145"/>
      <c r="AJ305" s="145"/>
      <c r="AK305" s="145"/>
      <c r="AL305" s="145"/>
      <c r="AM305" s="145"/>
    </row>
    <row r="306" spans="1:39" ht="13.8" x14ac:dyDescent="0.3">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c r="AC306" s="145"/>
      <c r="AD306" s="145"/>
      <c r="AE306" s="145"/>
      <c r="AF306" s="145"/>
      <c r="AG306" s="145"/>
      <c r="AH306" s="145"/>
      <c r="AI306" s="145"/>
      <c r="AJ306" s="145"/>
      <c r="AK306" s="145"/>
      <c r="AL306" s="145"/>
      <c r="AM306" s="145"/>
    </row>
    <row r="307" spans="1:39" ht="13.8" x14ac:dyDescent="0.3">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c r="AC307" s="145"/>
      <c r="AD307" s="145"/>
      <c r="AE307" s="145"/>
      <c r="AF307" s="145"/>
      <c r="AG307" s="145"/>
      <c r="AH307" s="145"/>
      <c r="AI307" s="145"/>
      <c r="AJ307" s="145"/>
      <c r="AK307" s="145"/>
      <c r="AL307" s="145"/>
      <c r="AM307" s="145"/>
    </row>
    <row r="308" spans="1:39" ht="13.8" x14ac:dyDescent="0.3">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c r="AC308" s="145"/>
      <c r="AD308" s="145"/>
      <c r="AE308" s="145"/>
      <c r="AF308" s="145"/>
      <c r="AG308" s="145"/>
      <c r="AH308" s="145"/>
      <c r="AI308" s="145"/>
      <c r="AJ308" s="145"/>
      <c r="AK308" s="145"/>
      <c r="AL308" s="145"/>
      <c r="AM308" s="145"/>
    </row>
    <row r="309" spans="1:39" ht="13.8" x14ac:dyDescent="0.3">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c r="AC309" s="145"/>
      <c r="AD309" s="145"/>
      <c r="AE309" s="145"/>
      <c r="AF309" s="145"/>
      <c r="AG309" s="145"/>
      <c r="AH309" s="145"/>
      <c r="AI309" s="145"/>
      <c r="AJ309" s="145"/>
      <c r="AK309" s="145"/>
      <c r="AL309" s="145"/>
      <c r="AM309" s="145"/>
    </row>
    <row r="310" spans="1:39" ht="13.8" x14ac:dyDescent="0.3">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c r="AC310" s="145"/>
      <c r="AD310" s="145"/>
      <c r="AE310" s="145"/>
      <c r="AF310" s="145"/>
      <c r="AG310" s="145"/>
      <c r="AH310" s="145"/>
      <c r="AI310" s="145"/>
      <c r="AJ310" s="145"/>
      <c r="AK310" s="145"/>
      <c r="AL310" s="145"/>
      <c r="AM310" s="145"/>
    </row>
    <row r="311" spans="1:39" ht="13.8" x14ac:dyDescent="0.3">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c r="AC311" s="145"/>
      <c r="AD311" s="145"/>
      <c r="AE311" s="145"/>
      <c r="AF311" s="145"/>
      <c r="AG311" s="145"/>
      <c r="AH311" s="145"/>
      <c r="AI311" s="145"/>
      <c r="AJ311" s="145"/>
      <c r="AK311" s="145"/>
      <c r="AL311" s="145"/>
      <c r="AM311" s="145"/>
    </row>
    <row r="312" spans="1:39" ht="13.8" x14ac:dyDescent="0.3">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c r="AC312" s="145"/>
      <c r="AD312" s="145"/>
      <c r="AE312" s="145"/>
      <c r="AF312" s="145"/>
      <c r="AG312" s="145"/>
      <c r="AH312" s="145"/>
      <c r="AI312" s="145"/>
      <c r="AJ312" s="145"/>
      <c r="AK312" s="145"/>
      <c r="AL312" s="145"/>
      <c r="AM312" s="145"/>
    </row>
    <row r="313" spans="1:39" ht="13.8" x14ac:dyDescent="0.3">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c r="AC313" s="145"/>
      <c r="AD313" s="145"/>
      <c r="AE313" s="145"/>
      <c r="AF313" s="145"/>
      <c r="AG313" s="145"/>
      <c r="AH313" s="145"/>
      <c r="AI313" s="145"/>
      <c r="AJ313" s="145"/>
      <c r="AK313" s="145"/>
      <c r="AL313" s="145"/>
      <c r="AM313" s="145"/>
    </row>
    <row r="314" spans="1:39" ht="13.8" x14ac:dyDescent="0.3">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c r="AC314" s="145"/>
      <c r="AD314" s="145"/>
      <c r="AE314" s="145"/>
      <c r="AF314" s="145"/>
      <c r="AG314" s="145"/>
      <c r="AH314" s="145"/>
      <c r="AI314" s="145"/>
      <c r="AJ314" s="145"/>
      <c r="AK314" s="145"/>
      <c r="AL314" s="145"/>
      <c r="AM314" s="145"/>
    </row>
    <row r="315" spans="1:39" ht="13.8" x14ac:dyDescent="0.3">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c r="AC315" s="145"/>
      <c r="AD315" s="145"/>
      <c r="AE315" s="145"/>
      <c r="AF315" s="145"/>
      <c r="AG315" s="145"/>
      <c r="AH315" s="145"/>
      <c r="AI315" s="145"/>
      <c r="AJ315" s="145"/>
      <c r="AK315" s="145"/>
      <c r="AL315" s="145"/>
      <c r="AM315" s="145"/>
    </row>
    <row r="316" spans="1:39" ht="13.8" x14ac:dyDescent="0.3">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c r="AC316" s="145"/>
      <c r="AD316" s="145"/>
      <c r="AE316" s="145"/>
      <c r="AF316" s="145"/>
      <c r="AG316" s="145"/>
      <c r="AH316" s="145"/>
      <c r="AI316" s="145"/>
      <c r="AJ316" s="145"/>
      <c r="AK316" s="145"/>
      <c r="AL316" s="145"/>
      <c r="AM316" s="145"/>
    </row>
    <row r="317" spans="1:39" ht="13.8" x14ac:dyDescent="0.3">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c r="AC317" s="145"/>
      <c r="AD317" s="145"/>
      <c r="AE317" s="145"/>
      <c r="AF317" s="145"/>
      <c r="AG317" s="145"/>
      <c r="AH317" s="145"/>
      <c r="AI317" s="145"/>
      <c r="AJ317" s="145"/>
      <c r="AK317" s="145"/>
      <c r="AL317" s="145"/>
      <c r="AM317" s="145"/>
    </row>
    <row r="318" spans="1:39" ht="13.8" x14ac:dyDescent="0.3">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c r="AC318" s="145"/>
      <c r="AD318" s="145"/>
      <c r="AE318" s="145"/>
      <c r="AF318" s="145"/>
      <c r="AG318" s="145"/>
      <c r="AH318" s="145"/>
      <c r="AI318" s="145"/>
      <c r="AJ318" s="145"/>
      <c r="AK318" s="145"/>
      <c r="AL318" s="145"/>
      <c r="AM318" s="145"/>
    </row>
    <row r="319" spans="1:39" ht="13.8" x14ac:dyDescent="0.3">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c r="AC319" s="145"/>
      <c r="AD319" s="145"/>
      <c r="AE319" s="145"/>
      <c r="AF319" s="145"/>
      <c r="AG319" s="145"/>
      <c r="AH319" s="145"/>
      <c r="AI319" s="145"/>
      <c r="AJ319" s="145"/>
      <c r="AK319" s="145"/>
      <c r="AL319" s="145"/>
      <c r="AM319" s="145"/>
    </row>
    <row r="320" spans="1:39" ht="13.8" x14ac:dyDescent="0.3">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c r="AC320" s="145"/>
      <c r="AD320" s="145"/>
      <c r="AE320" s="145"/>
      <c r="AF320" s="145"/>
      <c r="AG320" s="145"/>
      <c r="AH320" s="145"/>
      <c r="AI320" s="145"/>
      <c r="AJ320" s="145"/>
      <c r="AK320" s="145"/>
      <c r="AL320" s="145"/>
      <c r="AM320" s="145"/>
    </row>
    <row r="321" spans="1:39" ht="13.8" x14ac:dyDescent="0.3">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c r="AC321" s="145"/>
      <c r="AD321" s="145"/>
      <c r="AE321" s="145"/>
      <c r="AF321" s="145"/>
      <c r="AG321" s="145"/>
      <c r="AH321" s="145"/>
      <c r="AI321" s="145"/>
      <c r="AJ321" s="145"/>
      <c r="AK321" s="145"/>
      <c r="AL321" s="145"/>
      <c r="AM321" s="145"/>
    </row>
    <row r="322" spans="1:39" ht="13.8" x14ac:dyDescent="0.3">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c r="AC322" s="145"/>
      <c r="AD322" s="145"/>
      <c r="AE322" s="145"/>
      <c r="AF322" s="145"/>
      <c r="AG322" s="145"/>
      <c r="AH322" s="145"/>
      <c r="AI322" s="145"/>
      <c r="AJ322" s="145"/>
      <c r="AK322" s="145"/>
      <c r="AL322" s="145"/>
      <c r="AM322" s="145"/>
    </row>
    <row r="323" spans="1:39" ht="13.8" x14ac:dyDescent="0.3">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c r="AC323" s="145"/>
      <c r="AD323" s="145"/>
      <c r="AE323" s="145"/>
      <c r="AF323" s="145"/>
      <c r="AG323" s="145"/>
      <c r="AH323" s="145"/>
      <c r="AI323" s="145"/>
      <c r="AJ323" s="145"/>
      <c r="AK323" s="145"/>
      <c r="AL323" s="145"/>
      <c r="AM323" s="145"/>
    </row>
    <row r="324" spans="1:39" ht="13.8" x14ac:dyDescent="0.3">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c r="AC324" s="145"/>
      <c r="AD324" s="145"/>
      <c r="AE324" s="145"/>
      <c r="AF324" s="145"/>
      <c r="AG324" s="145"/>
      <c r="AH324" s="145"/>
      <c r="AI324" s="145"/>
      <c r="AJ324" s="145"/>
      <c r="AK324" s="145"/>
      <c r="AL324" s="145"/>
      <c r="AM324" s="145"/>
    </row>
    <row r="325" spans="1:39" ht="13.8" x14ac:dyDescent="0.3">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c r="AC325" s="145"/>
      <c r="AD325" s="145"/>
      <c r="AE325" s="145"/>
      <c r="AF325" s="145"/>
      <c r="AG325" s="145"/>
      <c r="AH325" s="145"/>
      <c r="AI325" s="145"/>
      <c r="AJ325" s="145"/>
      <c r="AK325" s="145"/>
      <c r="AL325" s="145"/>
      <c r="AM325" s="145"/>
    </row>
    <row r="326" spans="1:39" ht="13.8" x14ac:dyDescent="0.3">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c r="AC326" s="145"/>
      <c r="AD326" s="145"/>
      <c r="AE326" s="145"/>
      <c r="AF326" s="145"/>
      <c r="AG326" s="145"/>
      <c r="AH326" s="145"/>
      <c r="AI326" s="145"/>
      <c r="AJ326" s="145"/>
      <c r="AK326" s="145"/>
      <c r="AL326" s="145"/>
      <c r="AM326" s="145"/>
    </row>
    <row r="327" spans="1:39" ht="13.8" x14ac:dyDescent="0.3">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c r="AC327" s="145"/>
      <c r="AD327" s="145"/>
      <c r="AE327" s="145"/>
      <c r="AF327" s="145"/>
      <c r="AG327" s="145"/>
      <c r="AH327" s="145"/>
      <c r="AI327" s="145"/>
      <c r="AJ327" s="145"/>
      <c r="AK327" s="145"/>
      <c r="AL327" s="145"/>
      <c r="AM327" s="145"/>
    </row>
    <row r="328" spans="1:39" ht="13.8" x14ac:dyDescent="0.3">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c r="AC328" s="145"/>
      <c r="AD328" s="145"/>
      <c r="AE328" s="145"/>
      <c r="AF328" s="145"/>
      <c r="AG328" s="145"/>
      <c r="AH328" s="145"/>
      <c r="AI328" s="145"/>
      <c r="AJ328" s="145"/>
      <c r="AK328" s="145"/>
      <c r="AL328" s="145"/>
      <c r="AM328" s="145"/>
    </row>
    <row r="329" spans="1:39" ht="13.8" x14ac:dyDescent="0.3">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c r="AC329" s="145"/>
      <c r="AD329" s="145"/>
      <c r="AE329" s="145"/>
      <c r="AF329" s="145"/>
      <c r="AG329" s="145"/>
      <c r="AH329" s="145"/>
      <c r="AI329" s="145"/>
      <c r="AJ329" s="145"/>
      <c r="AK329" s="145"/>
      <c r="AL329" s="145"/>
      <c r="AM329" s="145"/>
    </row>
    <row r="330" spans="1:39" ht="13.8" x14ac:dyDescent="0.3">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c r="AC330" s="145"/>
      <c r="AD330" s="145"/>
      <c r="AE330" s="145"/>
      <c r="AF330" s="145"/>
      <c r="AG330" s="145"/>
      <c r="AH330" s="145"/>
      <c r="AI330" s="145"/>
      <c r="AJ330" s="145"/>
      <c r="AK330" s="145"/>
      <c r="AL330" s="145"/>
      <c r="AM330" s="145"/>
    </row>
    <row r="331" spans="1:39" ht="13.8" x14ac:dyDescent="0.3">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c r="AC331" s="145"/>
      <c r="AD331" s="145"/>
      <c r="AE331" s="145"/>
      <c r="AF331" s="145"/>
      <c r="AG331" s="145"/>
      <c r="AH331" s="145"/>
      <c r="AI331" s="145"/>
      <c r="AJ331" s="145"/>
      <c r="AK331" s="145"/>
      <c r="AL331" s="145"/>
      <c r="AM331" s="145"/>
    </row>
    <row r="332" spans="1:39" ht="13.8" x14ac:dyDescent="0.3">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c r="AC332" s="145"/>
      <c r="AD332" s="145"/>
      <c r="AE332" s="145"/>
      <c r="AF332" s="145"/>
      <c r="AG332" s="145"/>
      <c r="AH332" s="145"/>
      <c r="AI332" s="145"/>
      <c r="AJ332" s="145"/>
      <c r="AK332" s="145"/>
      <c r="AL332" s="145"/>
      <c r="AM332" s="145"/>
    </row>
    <row r="333" spans="1:39" ht="13.8" x14ac:dyDescent="0.3">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c r="AC333" s="145"/>
      <c r="AD333" s="145"/>
      <c r="AE333" s="145"/>
      <c r="AF333" s="145"/>
      <c r="AG333" s="145"/>
      <c r="AH333" s="145"/>
      <c r="AI333" s="145"/>
      <c r="AJ333" s="145"/>
      <c r="AK333" s="145"/>
      <c r="AL333" s="145"/>
      <c r="AM333" s="145"/>
    </row>
    <row r="334" spans="1:39" ht="13.8" x14ac:dyDescent="0.3">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c r="AC334" s="145"/>
      <c r="AD334" s="145"/>
      <c r="AE334" s="145"/>
      <c r="AF334" s="145"/>
      <c r="AG334" s="145"/>
      <c r="AH334" s="145"/>
      <c r="AI334" s="145"/>
      <c r="AJ334" s="145"/>
      <c r="AK334" s="145"/>
      <c r="AL334" s="145"/>
      <c r="AM334" s="145"/>
    </row>
    <row r="335" spans="1:39" ht="13.8" x14ac:dyDescent="0.3">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c r="AC335" s="145"/>
      <c r="AD335" s="145"/>
      <c r="AE335" s="145"/>
      <c r="AF335" s="145"/>
      <c r="AG335" s="145"/>
      <c r="AH335" s="145"/>
      <c r="AI335" s="145"/>
      <c r="AJ335" s="145"/>
      <c r="AK335" s="145"/>
      <c r="AL335" s="145"/>
      <c r="AM335" s="145"/>
    </row>
    <row r="336" spans="1:39" ht="13.8" x14ac:dyDescent="0.3">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c r="AC336" s="145"/>
      <c r="AD336" s="145"/>
      <c r="AE336" s="145"/>
      <c r="AF336" s="145"/>
      <c r="AG336" s="145"/>
      <c r="AH336" s="145"/>
      <c r="AI336" s="145"/>
      <c r="AJ336" s="145"/>
      <c r="AK336" s="145"/>
      <c r="AL336" s="145"/>
      <c r="AM336" s="145"/>
    </row>
    <row r="337" spans="1:39" ht="13.8" x14ac:dyDescent="0.3">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c r="AC337" s="145"/>
      <c r="AD337" s="145"/>
      <c r="AE337" s="145"/>
      <c r="AF337" s="145"/>
      <c r="AG337" s="145"/>
      <c r="AH337" s="145"/>
      <c r="AI337" s="145"/>
      <c r="AJ337" s="145"/>
      <c r="AK337" s="145"/>
      <c r="AL337" s="145"/>
      <c r="AM337" s="145"/>
    </row>
    <row r="338" spans="1:39" ht="13.8" x14ac:dyDescent="0.3">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c r="AC338" s="145"/>
      <c r="AD338" s="145"/>
      <c r="AE338" s="145"/>
      <c r="AF338" s="145"/>
      <c r="AG338" s="145"/>
      <c r="AH338" s="145"/>
      <c r="AI338" s="145"/>
      <c r="AJ338" s="145"/>
      <c r="AK338" s="145"/>
      <c r="AL338" s="145"/>
      <c r="AM338" s="145"/>
    </row>
    <row r="339" spans="1:39" ht="13.8" x14ac:dyDescent="0.3">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c r="AC339" s="145"/>
      <c r="AD339" s="145"/>
      <c r="AE339" s="145"/>
      <c r="AF339" s="145"/>
      <c r="AG339" s="145"/>
      <c r="AH339" s="145"/>
      <c r="AI339" s="145"/>
      <c r="AJ339" s="145"/>
      <c r="AK339" s="145"/>
      <c r="AL339" s="145"/>
      <c r="AM339" s="145"/>
    </row>
    <row r="340" spans="1:39" ht="13.8" x14ac:dyDescent="0.3">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c r="AC340" s="145"/>
      <c r="AD340" s="145"/>
      <c r="AE340" s="145"/>
      <c r="AF340" s="145"/>
      <c r="AG340" s="145"/>
      <c r="AH340" s="145"/>
      <c r="AI340" s="145"/>
      <c r="AJ340" s="145"/>
      <c r="AK340" s="145"/>
      <c r="AL340" s="145"/>
      <c r="AM340" s="145"/>
    </row>
    <row r="341" spans="1:39" ht="13.8" x14ac:dyDescent="0.3">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c r="AC341" s="145"/>
      <c r="AD341" s="145"/>
      <c r="AE341" s="145"/>
      <c r="AF341" s="145"/>
      <c r="AG341" s="145"/>
      <c r="AH341" s="145"/>
      <c r="AI341" s="145"/>
      <c r="AJ341" s="145"/>
      <c r="AK341" s="145"/>
      <c r="AL341" s="145"/>
      <c r="AM341" s="145"/>
    </row>
    <row r="342" spans="1:39" ht="13.8" x14ac:dyDescent="0.3">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c r="AC342" s="145"/>
      <c r="AD342" s="145"/>
      <c r="AE342" s="145"/>
      <c r="AF342" s="145"/>
      <c r="AG342" s="145"/>
      <c r="AH342" s="145"/>
      <c r="AI342" s="145"/>
      <c r="AJ342" s="145"/>
      <c r="AK342" s="145"/>
      <c r="AL342" s="145"/>
      <c r="AM342" s="145"/>
    </row>
    <row r="343" spans="1:39" ht="13.8" x14ac:dyDescent="0.3">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c r="AC343" s="145"/>
      <c r="AD343" s="145"/>
      <c r="AE343" s="145"/>
      <c r="AF343" s="145"/>
      <c r="AG343" s="145"/>
      <c r="AH343" s="145"/>
      <c r="AI343" s="145"/>
      <c r="AJ343" s="145"/>
      <c r="AK343" s="145"/>
      <c r="AL343" s="145"/>
      <c r="AM343" s="145"/>
    </row>
    <row r="344" spans="1:39" ht="13.8" x14ac:dyDescent="0.3">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c r="AC344" s="145"/>
      <c r="AD344" s="145"/>
      <c r="AE344" s="145"/>
      <c r="AF344" s="145"/>
      <c r="AG344" s="145"/>
      <c r="AH344" s="145"/>
      <c r="AI344" s="145"/>
      <c r="AJ344" s="145"/>
      <c r="AK344" s="145"/>
      <c r="AL344" s="145"/>
      <c r="AM344" s="145"/>
    </row>
    <row r="345" spans="1:39" ht="13.8" x14ac:dyDescent="0.3">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c r="AC345" s="145"/>
      <c r="AD345" s="145"/>
      <c r="AE345" s="145"/>
      <c r="AF345" s="145"/>
      <c r="AG345" s="145"/>
      <c r="AH345" s="145"/>
      <c r="AI345" s="145"/>
      <c r="AJ345" s="145"/>
      <c r="AK345" s="145"/>
      <c r="AL345" s="145"/>
      <c r="AM345" s="145"/>
    </row>
    <row r="346" spans="1:39" ht="13.8" x14ac:dyDescent="0.3">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c r="AC346" s="145"/>
      <c r="AD346" s="145"/>
      <c r="AE346" s="145"/>
      <c r="AF346" s="145"/>
      <c r="AG346" s="145"/>
      <c r="AH346" s="145"/>
      <c r="AI346" s="145"/>
      <c r="AJ346" s="145"/>
      <c r="AK346" s="145"/>
      <c r="AL346" s="145"/>
      <c r="AM346" s="145"/>
    </row>
    <row r="347" spans="1:39" ht="13.8" x14ac:dyDescent="0.3">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c r="AC347" s="145"/>
      <c r="AD347" s="145"/>
      <c r="AE347" s="145"/>
      <c r="AF347" s="145"/>
      <c r="AG347" s="145"/>
      <c r="AH347" s="145"/>
      <c r="AI347" s="145"/>
      <c r="AJ347" s="145"/>
      <c r="AK347" s="145"/>
      <c r="AL347" s="145"/>
      <c r="AM347" s="145"/>
    </row>
    <row r="348" spans="1:39" ht="13.8" x14ac:dyDescent="0.3">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c r="AC348" s="145"/>
      <c r="AD348" s="145"/>
      <c r="AE348" s="145"/>
      <c r="AF348" s="145"/>
      <c r="AG348" s="145"/>
      <c r="AH348" s="145"/>
      <c r="AI348" s="145"/>
      <c r="AJ348" s="145"/>
      <c r="AK348" s="145"/>
      <c r="AL348" s="145"/>
      <c r="AM348" s="145"/>
    </row>
    <row r="349" spans="1:39" ht="13.8" x14ac:dyDescent="0.3">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c r="AC349" s="145"/>
      <c r="AD349" s="145"/>
      <c r="AE349" s="145"/>
      <c r="AF349" s="145"/>
      <c r="AG349" s="145"/>
      <c r="AH349" s="145"/>
      <c r="AI349" s="145"/>
      <c r="AJ349" s="145"/>
      <c r="AK349" s="145"/>
      <c r="AL349" s="145"/>
      <c r="AM349" s="145"/>
    </row>
    <row r="350" spans="1:39" ht="13.8" x14ac:dyDescent="0.3">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c r="AC350" s="145"/>
      <c r="AD350" s="145"/>
      <c r="AE350" s="145"/>
      <c r="AF350" s="145"/>
      <c r="AG350" s="145"/>
      <c r="AH350" s="145"/>
      <c r="AI350" s="145"/>
      <c r="AJ350" s="145"/>
      <c r="AK350" s="145"/>
      <c r="AL350" s="145"/>
      <c r="AM350" s="145"/>
    </row>
    <row r="351" spans="1:39" ht="13.8" x14ac:dyDescent="0.3">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c r="AC351" s="145"/>
      <c r="AD351" s="145"/>
      <c r="AE351" s="145"/>
      <c r="AF351" s="145"/>
      <c r="AG351" s="145"/>
      <c r="AH351" s="145"/>
      <c r="AI351" s="145"/>
      <c r="AJ351" s="145"/>
      <c r="AK351" s="145"/>
      <c r="AL351" s="145"/>
      <c r="AM351" s="145"/>
    </row>
    <row r="352" spans="1:39" ht="13.8" x14ac:dyDescent="0.3">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c r="AC352" s="145"/>
      <c r="AD352" s="145"/>
      <c r="AE352" s="145"/>
      <c r="AF352" s="145"/>
      <c r="AG352" s="145"/>
      <c r="AH352" s="145"/>
      <c r="AI352" s="145"/>
      <c r="AJ352" s="145"/>
      <c r="AK352" s="145"/>
      <c r="AL352" s="145"/>
      <c r="AM352" s="145"/>
    </row>
    <row r="353" spans="1:39" ht="13.8" x14ac:dyDescent="0.3">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c r="AC353" s="145"/>
      <c r="AD353" s="145"/>
      <c r="AE353" s="145"/>
      <c r="AF353" s="145"/>
      <c r="AG353" s="145"/>
      <c r="AH353" s="145"/>
      <c r="AI353" s="145"/>
      <c r="AJ353" s="145"/>
      <c r="AK353" s="145"/>
      <c r="AL353" s="145"/>
      <c r="AM353" s="145"/>
    </row>
    <row r="354" spans="1:39" ht="13.8" x14ac:dyDescent="0.3">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c r="AC354" s="145"/>
      <c r="AD354" s="145"/>
      <c r="AE354" s="145"/>
      <c r="AF354" s="145"/>
      <c r="AG354" s="145"/>
      <c r="AH354" s="145"/>
      <c r="AI354" s="145"/>
      <c r="AJ354" s="145"/>
      <c r="AK354" s="145"/>
      <c r="AL354" s="145"/>
      <c r="AM354" s="145"/>
    </row>
    <row r="355" spans="1:39" ht="13.8" x14ac:dyDescent="0.3">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c r="AC355" s="145"/>
      <c r="AD355" s="145"/>
      <c r="AE355" s="145"/>
      <c r="AF355" s="145"/>
      <c r="AG355" s="145"/>
      <c r="AH355" s="145"/>
      <c r="AI355" s="145"/>
      <c r="AJ355" s="145"/>
      <c r="AK355" s="145"/>
      <c r="AL355" s="145"/>
      <c r="AM355" s="145"/>
    </row>
    <row r="356" spans="1:39" ht="13.8" x14ac:dyDescent="0.3">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c r="AC356" s="145"/>
      <c r="AD356" s="145"/>
      <c r="AE356" s="145"/>
      <c r="AF356" s="145"/>
      <c r="AG356" s="145"/>
      <c r="AH356" s="145"/>
      <c r="AI356" s="145"/>
      <c r="AJ356" s="145"/>
      <c r="AK356" s="145"/>
      <c r="AL356" s="145"/>
      <c r="AM356" s="145"/>
    </row>
    <row r="357" spans="1:39" ht="13.8" x14ac:dyDescent="0.3">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c r="AC357" s="145"/>
      <c r="AD357" s="145"/>
      <c r="AE357" s="145"/>
      <c r="AF357" s="145"/>
      <c r="AG357" s="145"/>
      <c r="AH357" s="145"/>
      <c r="AI357" s="145"/>
      <c r="AJ357" s="145"/>
      <c r="AK357" s="145"/>
      <c r="AL357" s="145"/>
      <c r="AM357" s="145"/>
    </row>
    <row r="358" spans="1:39" ht="13.8" x14ac:dyDescent="0.3">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c r="AC358" s="145"/>
      <c r="AD358" s="145"/>
      <c r="AE358" s="145"/>
      <c r="AF358" s="145"/>
      <c r="AG358" s="145"/>
      <c r="AH358" s="145"/>
      <c r="AI358" s="145"/>
      <c r="AJ358" s="145"/>
      <c r="AK358" s="145"/>
      <c r="AL358" s="145"/>
      <c r="AM358" s="145"/>
    </row>
    <row r="359" spans="1:39" ht="13.8" x14ac:dyDescent="0.3">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c r="AC359" s="145"/>
      <c r="AD359" s="145"/>
      <c r="AE359" s="145"/>
      <c r="AF359" s="145"/>
      <c r="AG359" s="145"/>
      <c r="AH359" s="145"/>
      <c r="AI359" s="145"/>
      <c r="AJ359" s="145"/>
      <c r="AK359" s="145"/>
      <c r="AL359" s="145"/>
      <c r="AM359" s="145"/>
    </row>
    <row r="360" spans="1:39" ht="13.8" x14ac:dyDescent="0.3">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c r="AC360" s="145"/>
      <c r="AD360" s="145"/>
      <c r="AE360" s="145"/>
      <c r="AF360" s="145"/>
      <c r="AG360" s="145"/>
      <c r="AH360" s="145"/>
      <c r="AI360" s="145"/>
      <c r="AJ360" s="145"/>
      <c r="AK360" s="145"/>
      <c r="AL360" s="145"/>
      <c r="AM360" s="145"/>
    </row>
    <row r="361" spans="1:39" ht="13.8" x14ac:dyDescent="0.3">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c r="AC361" s="145"/>
      <c r="AD361" s="145"/>
      <c r="AE361" s="145"/>
      <c r="AF361" s="145"/>
      <c r="AG361" s="145"/>
      <c r="AH361" s="145"/>
      <c r="AI361" s="145"/>
      <c r="AJ361" s="145"/>
      <c r="AK361" s="145"/>
      <c r="AL361" s="145"/>
      <c r="AM361" s="145"/>
    </row>
    <row r="362" spans="1:39" ht="13.8" x14ac:dyDescent="0.3">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c r="AC362" s="145"/>
      <c r="AD362" s="145"/>
      <c r="AE362" s="145"/>
      <c r="AF362" s="145"/>
      <c r="AG362" s="145"/>
      <c r="AH362" s="145"/>
      <c r="AI362" s="145"/>
      <c r="AJ362" s="145"/>
      <c r="AK362" s="145"/>
      <c r="AL362" s="145"/>
      <c r="AM362" s="145"/>
    </row>
    <row r="363" spans="1:39" ht="13.8" x14ac:dyDescent="0.3">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c r="AC363" s="145"/>
      <c r="AD363" s="145"/>
      <c r="AE363" s="145"/>
      <c r="AF363" s="145"/>
      <c r="AG363" s="145"/>
      <c r="AH363" s="145"/>
      <c r="AI363" s="145"/>
      <c r="AJ363" s="145"/>
      <c r="AK363" s="145"/>
      <c r="AL363" s="145"/>
      <c r="AM363" s="145"/>
    </row>
    <row r="364" spans="1:39" ht="13.8" x14ac:dyDescent="0.3">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c r="AC364" s="145"/>
      <c r="AD364" s="145"/>
      <c r="AE364" s="145"/>
      <c r="AF364" s="145"/>
      <c r="AG364" s="145"/>
      <c r="AH364" s="145"/>
      <c r="AI364" s="145"/>
      <c r="AJ364" s="145"/>
      <c r="AK364" s="145"/>
      <c r="AL364" s="145"/>
      <c r="AM364" s="145"/>
    </row>
    <row r="365" spans="1:39" ht="13.8" x14ac:dyDescent="0.3">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c r="AC365" s="145"/>
      <c r="AD365" s="145"/>
      <c r="AE365" s="145"/>
      <c r="AF365" s="145"/>
      <c r="AG365" s="145"/>
      <c r="AH365" s="145"/>
      <c r="AI365" s="145"/>
      <c r="AJ365" s="145"/>
      <c r="AK365" s="145"/>
      <c r="AL365" s="145"/>
      <c r="AM365" s="145"/>
    </row>
    <row r="366" spans="1:39" ht="13.8" x14ac:dyDescent="0.3">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c r="AC366" s="145"/>
      <c r="AD366" s="145"/>
      <c r="AE366" s="145"/>
      <c r="AF366" s="145"/>
      <c r="AG366" s="145"/>
      <c r="AH366" s="145"/>
      <c r="AI366" s="145"/>
      <c r="AJ366" s="145"/>
      <c r="AK366" s="145"/>
      <c r="AL366" s="145"/>
      <c r="AM366" s="145"/>
    </row>
    <row r="367" spans="1:39" ht="13.8" x14ac:dyDescent="0.3">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c r="AB367" s="145"/>
      <c r="AC367" s="145"/>
      <c r="AD367" s="145"/>
      <c r="AE367" s="145"/>
      <c r="AF367" s="145"/>
      <c r="AG367" s="145"/>
      <c r="AH367" s="145"/>
      <c r="AI367" s="145"/>
      <c r="AJ367" s="145"/>
      <c r="AK367" s="145"/>
      <c r="AL367" s="145"/>
      <c r="AM367" s="145"/>
    </row>
    <row r="368" spans="1:39" ht="13.8" x14ac:dyDescent="0.3">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c r="AB368" s="145"/>
      <c r="AC368" s="145"/>
      <c r="AD368" s="145"/>
      <c r="AE368" s="145"/>
      <c r="AF368" s="145"/>
      <c r="AG368" s="145"/>
      <c r="AH368" s="145"/>
      <c r="AI368" s="145"/>
      <c r="AJ368" s="145"/>
      <c r="AK368" s="145"/>
      <c r="AL368" s="145"/>
      <c r="AM368" s="145"/>
    </row>
    <row r="369" spans="1:39" ht="13.8" x14ac:dyDescent="0.3">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c r="AB369" s="145"/>
      <c r="AC369" s="145"/>
      <c r="AD369" s="145"/>
      <c r="AE369" s="145"/>
      <c r="AF369" s="145"/>
      <c r="AG369" s="145"/>
      <c r="AH369" s="145"/>
      <c r="AI369" s="145"/>
      <c r="AJ369" s="145"/>
      <c r="AK369" s="145"/>
      <c r="AL369" s="145"/>
      <c r="AM369" s="145"/>
    </row>
    <row r="370" spans="1:39" ht="13.8" x14ac:dyDescent="0.3">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c r="AB370" s="145"/>
      <c r="AC370" s="145"/>
      <c r="AD370" s="145"/>
      <c r="AE370" s="145"/>
      <c r="AF370" s="145"/>
      <c r="AG370" s="145"/>
      <c r="AH370" s="145"/>
      <c r="AI370" s="145"/>
      <c r="AJ370" s="145"/>
      <c r="AK370" s="145"/>
      <c r="AL370" s="145"/>
      <c r="AM370" s="145"/>
    </row>
    <row r="371" spans="1:39" ht="13.8" x14ac:dyDescent="0.3">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c r="AB371" s="145"/>
      <c r="AC371" s="145"/>
      <c r="AD371" s="145"/>
      <c r="AE371" s="145"/>
      <c r="AF371" s="145"/>
      <c r="AG371" s="145"/>
      <c r="AH371" s="145"/>
      <c r="AI371" s="145"/>
      <c r="AJ371" s="145"/>
      <c r="AK371" s="145"/>
      <c r="AL371" s="145"/>
      <c r="AM371" s="145"/>
    </row>
    <row r="372" spans="1:39" ht="13.8" x14ac:dyDescent="0.3">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c r="AB372" s="145"/>
      <c r="AC372" s="145"/>
      <c r="AD372" s="145"/>
      <c r="AE372" s="145"/>
      <c r="AF372" s="145"/>
      <c r="AG372" s="145"/>
      <c r="AH372" s="145"/>
      <c r="AI372" s="145"/>
      <c r="AJ372" s="145"/>
      <c r="AK372" s="145"/>
      <c r="AL372" s="145"/>
      <c r="AM372" s="145"/>
    </row>
    <row r="373" spans="1:39" ht="13.8" x14ac:dyDescent="0.3">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c r="AB373" s="145"/>
      <c r="AC373" s="145"/>
      <c r="AD373" s="145"/>
      <c r="AE373" s="145"/>
      <c r="AF373" s="145"/>
      <c r="AG373" s="145"/>
      <c r="AH373" s="145"/>
      <c r="AI373" s="145"/>
      <c r="AJ373" s="145"/>
      <c r="AK373" s="145"/>
      <c r="AL373" s="145"/>
      <c r="AM373" s="145"/>
    </row>
    <row r="374" spans="1:39" ht="13.8" x14ac:dyDescent="0.3">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c r="AB374" s="145"/>
      <c r="AC374" s="145"/>
      <c r="AD374" s="145"/>
      <c r="AE374" s="145"/>
      <c r="AF374" s="145"/>
      <c r="AG374" s="145"/>
      <c r="AH374" s="145"/>
      <c r="AI374" s="145"/>
      <c r="AJ374" s="145"/>
      <c r="AK374" s="145"/>
      <c r="AL374" s="145"/>
      <c r="AM374" s="145"/>
    </row>
    <row r="375" spans="1:39" ht="13.8" x14ac:dyDescent="0.3">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c r="AB375" s="145"/>
      <c r="AC375" s="145"/>
      <c r="AD375" s="145"/>
      <c r="AE375" s="145"/>
      <c r="AF375" s="145"/>
      <c r="AG375" s="145"/>
      <c r="AH375" s="145"/>
      <c r="AI375" s="145"/>
      <c r="AJ375" s="145"/>
      <c r="AK375" s="145"/>
      <c r="AL375" s="145"/>
      <c r="AM375" s="145"/>
    </row>
    <row r="376" spans="1:39" ht="13.8" x14ac:dyDescent="0.3">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c r="AB376" s="145"/>
      <c r="AC376" s="145"/>
      <c r="AD376" s="145"/>
      <c r="AE376" s="145"/>
      <c r="AF376" s="145"/>
      <c r="AG376" s="145"/>
      <c r="AH376" s="145"/>
      <c r="AI376" s="145"/>
      <c r="AJ376" s="145"/>
      <c r="AK376" s="145"/>
      <c r="AL376" s="145"/>
      <c r="AM376" s="145"/>
    </row>
    <row r="377" spans="1:39" ht="13.8" x14ac:dyDescent="0.3">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c r="AB377" s="145"/>
      <c r="AC377" s="145"/>
      <c r="AD377" s="145"/>
      <c r="AE377" s="145"/>
      <c r="AF377" s="145"/>
      <c r="AG377" s="145"/>
      <c r="AH377" s="145"/>
      <c r="AI377" s="145"/>
      <c r="AJ377" s="145"/>
      <c r="AK377" s="145"/>
      <c r="AL377" s="145"/>
      <c r="AM377" s="145"/>
    </row>
    <row r="378" spans="1:39" ht="13.8" x14ac:dyDescent="0.3">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c r="AB378" s="145"/>
      <c r="AC378" s="145"/>
      <c r="AD378" s="145"/>
      <c r="AE378" s="145"/>
      <c r="AF378" s="145"/>
      <c r="AG378" s="145"/>
      <c r="AH378" s="145"/>
      <c r="AI378" s="145"/>
      <c r="AJ378" s="145"/>
      <c r="AK378" s="145"/>
      <c r="AL378" s="145"/>
      <c r="AM378" s="145"/>
    </row>
    <row r="379" spans="1:39" ht="13.8" x14ac:dyDescent="0.3">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c r="AB379" s="145"/>
      <c r="AC379" s="145"/>
      <c r="AD379" s="145"/>
      <c r="AE379" s="145"/>
      <c r="AF379" s="145"/>
      <c r="AG379" s="145"/>
      <c r="AH379" s="145"/>
      <c r="AI379" s="145"/>
      <c r="AJ379" s="145"/>
      <c r="AK379" s="145"/>
      <c r="AL379" s="145"/>
      <c r="AM379" s="145"/>
    </row>
    <row r="380" spans="1:39" ht="13.8" x14ac:dyDescent="0.3">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c r="AB380" s="145"/>
      <c r="AC380" s="145"/>
      <c r="AD380" s="145"/>
      <c r="AE380" s="145"/>
      <c r="AF380" s="145"/>
      <c r="AG380" s="145"/>
      <c r="AH380" s="145"/>
      <c r="AI380" s="145"/>
      <c r="AJ380" s="145"/>
      <c r="AK380" s="145"/>
      <c r="AL380" s="145"/>
      <c r="AM380" s="145"/>
    </row>
    <row r="381" spans="1:39" ht="13.8" x14ac:dyDescent="0.3">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c r="AB381" s="145"/>
      <c r="AC381" s="145"/>
      <c r="AD381" s="145"/>
      <c r="AE381" s="145"/>
      <c r="AF381" s="145"/>
      <c r="AG381" s="145"/>
      <c r="AH381" s="145"/>
      <c r="AI381" s="145"/>
      <c r="AJ381" s="145"/>
      <c r="AK381" s="145"/>
      <c r="AL381" s="145"/>
      <c r="AM381" s="145"/>
    </row>
    <row r="382" spans="1:39" ht="13.8" x14ac:dyDescent="0.3">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c r="AB382" s="145"/>
      <c r="AC382" s="145"/>
      <c r="AD382" s="145"/>
      <c r="AE382" s="145"/>
      <c r="AF382" s="145"/>
      <c r="AG382" s="145"/>
      <c r="AH382" s="145"/>
      <c r="AI382" s="145"/>
      <c r="AJ382" s="145"/>
      <c r="AK382" s="145"/>
      <c r="AL382" s="145"/>
      <c r="AM382" s="145"/>
    </row>
    <row r="383" spans="1:39" ht="13.8" x14ac:dyDescent="0.3">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c r="AB383" s="145"/>
      <c r="AC383" s="145"/>
      <c r="AD383" s="145"/>
      <c r="AE383" s="145"/>
      <c r="AF383" s="145"/>
      <c r="AG383" s="145"/>
      <c r="AH383" s="145"/>
      <c r="AI383" s="145"/>
      <c r="AJ383" s="145"/>
      <c r="AK383" s="145"/>
      <c r="AL383" s="145"/>
      <c r="AM383" s="145"/>
    </row>
    <row r="384" spans="1:39" ht="13.8" x14ac:dyDescent="0.3">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c r="AB384" s="145"/>
      <c r="AC384" s="145"/>
      <c r="AD384" s="145"/>
      <c r="AE384" s="145"/>
      <c r="AF384" s="145"/>
      <c r="AG384" s="145"/>
      <c r="AH384" s="145"/>
      <c r="AI384" s="145"/>
      <c r="AJ384" s="145"/>
      <c r="AK384" s="145"/>
      <c r="AL384" s="145"/>
      <c r="AM384" s="145"/>
    </row>
    <row r="385" spans="1:39" ht="13.8" x14ac:dyDescent="0.3">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c r="AB385" s="145"/>
      <c r="AC385" s="145"/>
      <c r="AD385" s="145"/>
      <c r="AE385" s="145"/>
      <c r="AF385" s="145"/>
      <c r="AG385" s="145"/>
      <c r="AH385" s="145"/>
      <c r="AI385" s="145"/>
      <c r="AJ385" s="145"/>
      <c r="AK385" s="145"/>
      <c r="AL385" s="145"/>
      <c r="AM385" s="145"/>
    </row>
    <row r="386" spans="1:39" ht="13.8" x14ac:dyDescent="0.3">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c r="AB386" s="145"/>
      <c r="AC386" s="145"/>
      <c r="AD386" s="145"/>
      <c r="AE386" s="145"/>
      <c r="AF386" s="145"/>
      <c r="AG386" s="145"/>
      <c r="AH386" s="145"/>
      <c r="AI386" s="145"/>
      <c r="AJ386" s="145"/>
      <c r="AK386" s="145"/>
      <c r="AL386" s="145"/>
      <c r="AM386" s="145"/>
    </row>
    <row r="387" spans="1:39" ht="13.8" x14ac:dyDescent="0.3">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c r="AB387" s="145"/>
      <c r="AC387" s="145"/>
      <c r="AD387" s="145"/>
      <c r="AE387" s="145"/>
      <c r="AF387" s="145"/>
      <c r="AG387" s="145"/>
      <c r="AH387" s="145"/>
      <c r="AI387" s="145"/>
      <c r="AJ387" s="145"/>
      <c r="AK387" s="145"/>
      <c r="AL387" s="145"/>
      <c r="AM387" s="145"/>
    </row>
    <row r="388" spans="1:39" ht="13.8" x14ac:dyDescent="0.3">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c r="AB388" s="145"/>
      <c r="AC388" s="145"/>
      <c r="AD388" s="145"/>
      <c r="AE388" s="145"/>
      <c r="AF388" s="145"/>
      <c r="AG388" s="145"/>
      <c r="AH388" s="145"/>
      <c r="AI388" s="145"/>
      <c r="AJ388" s="145"/>
      <c r="AK388" s="145"/>
      <c r="AL388" s="145"/>
      <c r="AM388" s="145"/>
    </row>
    <row r="389" spans="1:39" ht="13.8" x14ac:dyDescent="0.3">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c r="AB389" s="145"/>
      <c r="AC389" s="145"/>
      <c r="AD389" s="145"/>
      <c r="AE389" s="145"/>
      <c r="AF389" s="145"/>
      <c r="AG389" s="145"/>
      <c r="AH389" s="145"/>
      <c r="AI389" s="145"/>
      <c r="AJ389" s="145"/>
      <c r="AK389" s="145"/>
      <c r="AL389" s="145"/>
      <c r="AM389" s="145"/>
    </row>
    <row r="390" spans="1:39" ht="13.8" x14ac:dyDescent="0.3">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c r="AB390" s="145"/>
      <c r="AC390" s="145"/>
      <c r="AD390" s="145"/>
      <c r="AE390" s="145"/>
      <c r="AF390" s="145"/>
      <c r="AG390" s="145"/>
      <c r="AH390" s="145"/>
      <c r="AI390" s="145"/>
      <c r="AJ390" s="145"/>
      <c r="AK390" s="145"/>
      <c r="AL390" s="145"/>
      <c r="AM390" s="145"/>
    </row>
    <row r="391" spans="1:39" ht="13.8" x14ac:dyDescent="0.3">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c r="AB391" s="145"/>
      <c r="AC391" s="145"/>
      <c r="AD391" s="145"/>
      <c r="AE391" s="145"/>
      <c r="AF391" s="145"/>
      <c r="AG391" s="145"/>
      <c r="AH391" s="145"/>
      <c r="AI391" s="145"/>
      <c r="AJ391" s="145"/>
      <c r="AK391" s="145"/>
      <c r="AL391" s="145"/>
      <c r="AM391" s="145"/>
    </row>
    <row r="392" spans="1:39" ht="13.8" x14ac:dyDescent="0.3">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c r="AB392" s="145"/>
      <c r="AC392" s="145"/>
      <c r="AD392" s="145"/>
      <c r="AE392" s="145"/>
      <c r="AF392" s="145"/>
      <c r="AG392" s="145"/>
      <c r="AH392" s="145"/>
      <c r="AI392" s="145"/>
      <c r="AJ392" s="145"/>
      <c r="AK392" s="145"/>
      <c r="AL392" s="145"/>
      <c r="AM392" s="145"/>
    </row>
    <row r="393" spans="1:39" ht="13.8" x14ac:dyDescent="0.3">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c r="AB393" s="145"/>
      <c r="AC393" s="145"/>
      <c r="AD393" s="145"/>
      <c r="AE393" s="145"/>
      <c r="AF393" s="145"/>
      <c r="AG393" s="145"/>
      <c r="AH393" s="145"/>
      <c r="AI393" s="145"/>
      <c r="AJ393" s="145"/>
      <c r="AK393" s="145"/>
      <c r="AL393" s="145"/>
      <c r="AM393" s="145"/>
    </row>
    <row r="394" spans="1:39" ht="13.8" x14ac:dyDescent="0.3">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c r="AB394" s="145"/>
      <c r="AC394" s="145"/>
      <c r="AD394" s="145"/>
      <c r="AE394" s="145"/>
      <c r="AF394" s="145"/>
      <c r="AG394" s="145"/>
      <c r="AH394" s="145"/>
      <c r="AI394" s="145"/>
      <c r="AJ394" s="145"/>
      <c r="AK394" s="145"/>
      <c r="AL394" s="145"/>
      <c r="AM394" s="145"/>
    </row>
    <row r="395" spans="1:39" ht="13.8" x14ac:dyDescent="0.3">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c r="AB395" s="145"/>
      <c r="AC395" s="145"/>
      <c r="AD395" s="145"/>
      <c r="AE395" s="145"/>
      <c r="AF395" s="145"/>
      <c r="AG395" s="145"/>
      <c r="AH395" s="145"/>
      <c r="AI395" s="145"/>
      <c r="AJ395" s="145"/>
      <c r="AK395" s="145"/>
      <c r="AL395" s="145"/>
      <c r="AM395" s="145"/>
    </row>
    <row r="396" spans="1:39" ht="13.8" x14ac:dyDescent="0.3">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c r="AB396" s="145"/>
      <c r="AC396" s="145"/>
      <c r="AD396" s="145"/>
      <c r="AE396" s="145"/>
      <c r="AF396" s="145"/>
      <c r="AG396" s="145"/>
      <c r="AH396" s="145"/>
      <c r="AI396" s="145"/>
      <c r="AJ396" s="145"/>
      <c r="AK396" s="145"/>
      <c r="AL396" s="145"/>
      <c r="AM396" s="145"/>
    </row>
    <row r="397" spans="1:39" ht="13.8" x14ac:dyDescent="0.3">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c r="AB397" s="145"/>
      <c r="AC397" s="145"/>
      <c r="AD397" s="145"/>
      <c r="AE397" s="145"/>
      <c r="AF397" s="145"/>
      <c r="AG397" s="145"/>
      <c r="AH397" s="145"/>
      <c r="AI397" s="145"/>
      <c r="AJ397" s="145"/>
      <c r="AK397" s="145"/>
      <c r="AL397" s="145"/>
      <c r="AM397" s="145"/>
    </row>
    <row r="398" spans="1:39" ht="13.8" x14ac:dyDescent="0.3">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c r="AB398" s="145"/>
      <c r="AC398" s="145"/>
      <c r="AD398" s="145"/>
      <c r="AE398" s="145"/>
      <c r="AF398" s="145"/>
      <c r="AG398" s="145"/>
      <c r="AH398" s="145"/>
      <c r="AI398" s="145"/>
      <c r="AJ398" s="145"/>
      <c r="AK398" s="145"/>
      <c r="AL398" s="145"/>
      <c r="AM398" s="145"/>
    </row>
    <row r="399" spans="1:39" ht="13.8" x14ac:dyDescent="0.3">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c r="AB399" s="145"/>
      <c r="AC399" s="145"/>
      <c r="AD399" s="145"/>
      <c r="AE399" s="145"/>
      <c r="AF399" s="145"/>
      <c r="AG399" s="145"/>
      <c r="AH399" s="145"/>
      <c r="AI399" s="145"/>
      <c r="AJ399" s="145"/>
      <c r="AK399" s="145"/>
      <c r="AL399" s="145"/>
      <c r="AM399" s="145"/>
    </row>
    <row r="400" spans="1:39" ht="13.8" x14ac:dyDescent="0.3">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c r="AB400" s="145"/>
      <c r="AC400" s="145"/>
      <c r="AD400" s="145"/>
      <c r="AE400" s="145"/>
      <c r="AF400" s="145"/>
      <c r="AG400" s="145"/>
      <c r="AH400" s="145"/>
      <c r="AI400" s="145"/>
      <c r="AJ400" s="145"/>
      <c r="AK400" s="145"/>
      <c r="AL400" s="145"/>
      <c r="AM400" s="145"/>
    </row>
    <row r="401" spans="1:39" ht="13.8" x14ac:dyDescent="0.3">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c r="AB401" s="145"/>
      <c r="AC401" s="145"/>
      <c r="AD401" s="145"/>
      <c r="AE401" s="145"/>
      <c r="AF401" s="145"/>
      <c r="AG401" s="145"/>
      <c r="AH401" s="145"/>
      <c r="AI401" s="145"/>
      <c r="AJ401" s="145"/>
      <c r="AK401" s="145"/>
      <c r="AL401" s="145"/>
      <c r="AM401" s="145"/>
    </row>
    <row r="402" spans="1:39" ht="13.8" x14ac:dyDescent="0.3">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c r="AB402" s="145"/>
      <c r="AC402" s="145"/>
      <c r="AD402" s="145"/>
      <c r="AE402" s="145"/>
      <c r="AF402" s="145"/>
      <c r="AG402" s="145"/>
      <c r="AH402" s="145"/>
      <c r="AI402" s="145"/>
      <c r="AJ402" s="145"/>
      <c r="AK402" s="145"/>
      <c r="AL402" s="145"/>
      <c r="AM402" s="145"/>
    </row>
    <row r="403" spans="1:39" ht="13.8" x14ac:dyDescent="0.3">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c r="AB403" s="145"/>
      <c r="AC403" s="145"/>
      <c r="AD403" s="145"/>
      <c r="AE403" s="145"/>
      <c r="AF403" s="145"/>
      <c r="AG403" s="145"/>
      <c r="AH403" s="145"/>
      <c r="AI403" s="145"/>
      <c r="AJ403" s="145"/>
      <c r="AK403" s="145"/>
      <c r="AL403" s="145"/>
      <c r="AM403" s="145"/>
    </row>
    <row r="404" spans="1:39" ht="13.8" x14ac:dyDescent="0.3">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c r="AB404" s="145"/>
      <c r="AC404" s="145"/>
      <c r="AD404" s="145"/>
      <c r="AE404" s="145"/>
      <c r="AF404" s="145"/>
      <c r="AG404" s="145"/>
      <c r="AH404" s="145"/>
      <c r="AI404" s="145"/>
      <c r="AJ404" s="145"/>
      <c r="AK404" s="145"/>
      <c r="AL404" s="145"/>
      <c r="AM404" s="145"/>
    </row>
    <row r="405" spans="1:39" ht="13.8" x14ac:dyDescent="0.3">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c r="AB405" s="145"/>
      <c r="AC405" s="145"/>
      <c r="AD405" s="145"/>
      <c r="AE405" s="145"/>
      <c r="AF405" s="145"/>
      <c r="AG405" s="145"/>
      <c r="AH405" s="145"/>
      <c r="AI405" s="145"/>
      <c r="AJ405" s="145"/>
      <c r="AK405" s="145"/>
      <c r="AL405" s="145"/>
      <c r="AM405" s="145"/>
    </row>
    <row r="406" spans="1:39" ht="13.8" x14ac:dyDescent="0.3">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c r="AB406" s="145"/>
      <c r="AC406" s="145"/>
      <c r="AD406" s="145"/>
      <c r="AE406" s="145"/>
      <c r="AF406" s="145"/>
      <c r="AG406" s="145"/>
      <c r="AH406" s="145"/>
      <c r="AI406" s="145"/>
      <c r="AJ406" s="145"/>
      <c r="AK406" s="145"/>
      <c r="AL406" s="145"/>
      <c r="AM406" s="145"/>
    </row>
    <row r="407" spans="1:39" ht="13.8" x14ac:dyDescent="0.3">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c r="AB407" s="145"/>
      <c r="AC407" s="145"/>
      <c r="AD407" s="145"/>
      <c r="AE407" s="145"/>
      <c r="AF407" s="145"/>
      <c r="AG407" s="145"/>
      <c r="AH407" s="145"/>
      <c r="AI407" s="145"/>
      <c r="AJ407" s="145"/>
      <c r="AK407" s="145"/>
      <c r="AL407" s="145"/>
      <c r="AM407" s="145"/>
    </row>
    <row r="408" spans="1:39" ht="13.8" x14ac:dyDescent="0.3">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c r="AB408" s="145"/>
      <c r="AC408" s="145"/>
      <c r="AD408" s="145"/>
      <c r="AE408" s="145"/>
      <c r="AF408" s="145"/>
      <c r="AG408" s="145"/>
      <c r="AH408" s="145"/>
      <c r="AI408" s="145"/>
      <c r="AJ408" s="145"/>
      <c r="AK408" s="145"/>
      <c r="AL408" s="145"/>
      <c r="AM408" s="145"/>
    </row>
    <row r="409" spans="1:39" ht="13.8" x14ac:dyDescent="0.3">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c r="AB409" s="145"/>
      <c r="AC409" s="145"/>
      <c r="AD409" s="145"/>
      <c r="AE409" s="145"/>
      <c r="AF409" s="145"/>
      <c r="AG409" s="145"/>
      <c r="AH409" s="145"/>
      <c r="AI409" s="145"/>
      <c r="AJ409" s="145"/>
      <c r="AK409" s="145"/>
      <c r="AL409" s="145"/>
      <c r="AM409" s="145"/>
    </row>
    <row r="410" spans="1:39" ht="13.8" x14ac:dyDescent="0.3">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c r="AB410" s="145"/>
      <c r="AC410" s="145"/>
      <c r="AD410" s="145"/>
      <c r="AE410" s="145"/>
      <c r="AF410" s="145"/>
      <c r="AG410" s="145"/>
      <c r="AH410" s="145"/>
      <c r="AI410" s="145"/>
      <c r="AJ410" s="145"/>
      <c r="AK410" s="145"/>
      <c r="AL410" s="145"/>
      <c r="AM410" s="145"/>
    </row>
    <row r="411" spans="1:39" ht="13.8" x14ac:dyDescent="0.3">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c r="AB411" s="145"/>
      <c r="AC411" s="145"/>
      <c r="AD411" s="145"/>
      <c r="AE411" s="145"/>
      <c r="AF411" s="145"/>
      <c r="AG411" s="145"/>
      <c r="AH411" s="145"/>
      <c r="AI411" s="145"/>
      <c r="AJ411" s="145"/>
      <c r="AK411" s="145"/>
      <c r="AL411" s="145"/>
      <c r="AM411" s="145"/>
    </row>
    <row r="412" spans="1:39" ht="13.8" x14ac:dyDescent="0.3">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c r="AB412" s="145"/>
      <c r="AC412" s="145"/>
      <c r="AD412" s="145"/>
      <c r="AE412" s="145"/>
      <c r="AF412" s="145"/>
      <c r="AG412" s="145"/>
      <c r="AH412" s="145"/>
      <c r="AI412" s="145"/>
      <c r="AJ412" s="145"/>
      <c r="AK412" s="145"/>
      <c r="AL412" s="145"/>
      <c r="AM412" s="145"/>
    </row>
    <row r="413" spans="1:39" ht="13.8" x14ac:dyDescent="0.3">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c r="AB413" s="145"/>
      <c r="AC413" s="145"/>
      <c r="AD413" s="145"/>
      <c r="AE413" s="145"/>
      <c r="AF413" s="145"/>
      <c r="AG413" s="145"/>
      <c r="AH413" s="145"/>
      <c r="AI413" s="145"/>
      <c r="AJ413" s="145"/>
      <c r="AK413" s="145"/>
      <c r="AL413" s="145"/>
      <c r="AM413" s="145"/>
    </row>
    <row r="414" spans="1:39" ht="13.8" x14ac:dyDescent="0.3">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c r="AB414" s="145"/>
      <c r="AC414" s="145"/>
      <c r="AD414" s="145"/>
      <c r="AE414" s="145"/>
      <c r="AF414" s="145"/>
      <c r="AG414" s="145"/>
      <c r="AH414" s="145"/>
      <c r="AI414" s="145"/>
      <c r="AJ414" s="145"/>
      <c r="AK414" s="145"/>
      <c r="AL414" s="145"/>
      <c r="AM414" s="145"/>
    </row>
    <row r="415" spans="1:39" ht="13.8" x14ac:dyDescent="0.3">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c r="AB415" s="145"/>
      <c r="AC415" s="145"/>
      <c r="AD415" s="145"/>
      <c r="AE415" s="145"/>
      <c r="AF415" s="145"/>
      <c r="AG415" s="145"/>
      <c r="AH415" s="145"/>
      <c r="AI415" s="145"/>
      <c r="AJ415" s="145"/>
      <c r="AK415" s="145"/>
      <c r="AL415" s="145"/>
      <c r="AM415" s="145"/>
    </row>
    <row r="416" spans="1:39" ht="13.8" x14ac:dyDescent="0.3">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c r="AB416" s="145"/>
      <c r="AC416" s="145"/>
      <c r="AD416" s="145"/>
      <c r="AE416" s="145"/>
      <c r="AF416" s="145"/>
      <c r="AG416" s="145"/>
      <c r="AH416" s="145"/>
      <c r="AI416" s="145"/>
      <c r="AJ416" s="145"/>
      <c r="AK416" s="145"/>
      <c r="AL416" s="145"/>
      <c r="AM416" s="145"/>
    </row>
    <row r="417" spans="1:39" ht="13.8" x14ac:dyDescent="0.3">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c r="AB417" s="145"/>
      <c r="AC417" s="145"/>
      <c r="AD417" s="145"/>
      <c r="AE417" s="145"/>
      <c r="AF417" s="145"/>
      <c r="AG417" s="145"/>
      <c r="AH417" s="145"/>
      <c r="AI417" s="145"/>
      <c r="AJ417" s="145"/>
      <c r="AK417" s="145"/>
      <c r="AL417" s="145"/>
      <c r="AM417" s="145"/>
    </row>
    <row r="418" spans="1:39" ht="13.8" x14ac:dyDescent="0.3">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c r="AB418" s="145"/>
      <c r="AC418" s="145"/>
      <c r="AD418" s="145"/>
      <c r="AE418" s="145"/>
      <c r="AF418" s="145"/>
      <c r="AG418" s="145"/>
      <c r="AH418" s="145"/>
      <c r="AI418" s="145"/>
      <c r="AJ418" s="145"/>
      <c r="AK418" s="145"/>
      <c r="AL418" s="145"/>
      <c r="AM418" s="145"/>
    </row>
    <row r="419" spans="1:39" ht="13.8" x14ac:dyDescent="0.3">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c r="AB419" s="145"/>
      <c r="AC419" s="145"/>
      <c r="AD419" s="145"/>
      <c r="AE419" s="145"/>
      <c r="AF419" s="145"/>
      <c r="AG419" s="145"/>
      <c r="AH419" s="145"/>
      <c r="AI419" s="145"/>
      <c r="AJ419" s="145"/>
      <c r="AK419" s="145"/>
      <c r="AL419" s="145"/>
      <c r="AM419" s="145"/>
    </row>
    <row r="420" spans="1:39" ht="13.8" x14ac:dyDescent="0.3">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c r="AB420" s="145"/>
      <c r="AC420" s="145"/>
      <c r="AD420" s="145"/>
      <c r="AE420" s="145"/>
      <c r="AF420" s="145"/>
      <c r="AG420" s="145"/>
      <c r="AH420" s="145"/>
      <c r="AI420" s="145"/>
      <c r="AJ420" s="145"/>
      <c r="AK420" s="145"/>
      <c r="AL420" s="145"/>
      <c r="AM420" s="145"/>
    </row>
    <row r="421" spans="1:39" ht="13.8" x14ac:dyDescent="0.3">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c r="AB421" s="145"/>
      <c r="AC421" s="145"/>
      <c r="AD421" s="145"/>
      <c r="AE421" s="145"/>
      <c r="AF421" s="145"/>
      <c r="AG421" s="145"/>
      <c r="AH421" s="145"/>
      <c r="AI421" s="145"/>
      <c r="AJ421" s="145"/>
      <c r="AK421" s="145"/>
      <c r="AL421" s="145"/>
      <c r="AM421" s="145"/>
    </row>
    <row r="422" spans="1:39" ht="13.8" x14ac:dyDescent="0.3">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c r="AB422" s="145"/>
      <c r="AC422" s="145"/>
      <c r="AD422" s="145"/>
      <c r="AE422" s="145"/>
      <c r="AF422" s="145"/>
      <c r="AG422" s="145"/>
      <c r="AH422" s="145"/>
      <c r="AI422" s="145"/>
      <c r="AJ422" s="145"/>
      <c r="AK422" s="145"/>
      <c r="AL422" s="145"/>
      <c r="AM422" s="145"/>
    </row>
    <row r="423" spans="1:39" ht="13.8" x14ac:dyDescent="0.3">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c r="AB423" s="145"/>
      <c r="AC423" s="145"/>
      <c r="AD423" s="145"/>
      <c r="AE423" s="145"/>
      <c r="AF423" s="145"/>
      <c r="AG423" s="145"/>
      <c r="AH423" s="145"/>
      <c r="AI423" s="145"/>
      <c r="AJ423" s="145"/>
      <c r="AK423" s="145"/>
      <c r="AL423" s="145"/>
      <c r="AM423" s="145"/>
    </row>
    <row r="424" spans="1:39" ht="13.8" x14ac:dyDescent="0.3">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c r="AB424" s="145"/>
      <c r="AC424" s="145"/>
      <c r="AD424" s="145"/>
      <c r="AE424" s="145"/>
      <c r="AF424" s="145"/>
      <c r="AG424" s="145"/>
      <c r="AH424" s="145"/>
      <c r="AI424" s="145"/>
      <c r="AJ424" s="145"/>
      <c r="AK424" s="145"/>
      <c r="AL424" s="145"/>
      <c r="AM424" s="145"/>
    </row>
    <row r="425" spans="1:39" ht="13.8" x14ac:dyDescent="0.3">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c r="AB425" s="145"/>
      <c r="AC425" s="145"/>
      <c r="AD425" s="145"/>
      <c r="AE425" s="145"/>
      <c r="AF425" s="145"/>
      <c r="AG425" s="145"/>
      <c r="AH425" s="145"/>
      <c r="AI425" s="145"/>
      <c r="AJ425" s="145"/>
      <c r="AK425" s="145"/>
      <c r="AL425" s="145"/>
      <c r="AM425" s="145"/>
    </row>
    <row r="426" spans="1:39" ht="13.8" x14ac:dyDescent="0.3">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c r="AB426" s="145"/>
      <c r="AC426" s="145"/>
      <c r="AD426" s="145"/>
      <c r="AE426" s="145"/>
      <c r="AF426" s="145"/>
      <c r="AG426" s="145"/>
      <c r="AH426" s="145"/>
      <c r="AI426" s="145"/>
      <c r="AJ426" s="145"/>
      <c r="AK426" s="145"/>
      <c r="AL426" s="145"/>
      <c r="AM426" s="145"/>
    </row>
    <row r="427" spans="1:39" ht="13.8" x14ac:dyDescent="0.3">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c r="AB427" s="145"/>
      <c r="AC427" s="145"/>
      <c r="AD427" s="145"/>
      <c r="AE427" s="145"/>
      <c r="AF427" s="145"/>
      <c r="AG427" s="145"/>
      <c r="AH427" s="145"/>
      <c r="AI427" s="145"/>
      <c r="AJ427" s="145"/>
      <c r="AK427" s="145"/>
      <c r="AL427" s="145"/>
      <c r="AM427" s="145"/>
    </row>
    <row r="428" spans="1:39" ht="13.8" x14ac:dyDescent="0.3">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c r="AB428" s="145"/>
      <c r="AC428" s="145"/>
      <c r="AD428" s="145"/>
      <c r="AE428" s="145"/>
      <c r="AF428" s="145"/>
      <c r="AG428" s="145"/>
      <c r="AH428" s="145"/>
      <c r="AI428" s="145"/>
      <c r="AJ428" s="145"/>
      <c r="AK428" s="145"/>
      <c r="AL428" s="145"/>
      <c r="AM428" s="145"/>
    </row>
    <row r="429" spans="1:39" ht="13.8" x14ac:dyDescent="0.3">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c r="AB429" s="145"/>
      <c r="AC429" s="145"/>
      <c r="AD429" s="145"/>
      <c r="AE429" s="145"/>
      <c r="AF429" s="145"/>
      <c r="AG429" s="145"/>
      <c r="AH429" s="145"/>
      <c r="AI429" s="145"/>
      <c r="AJ429" s="145"/>
      <c r="AK429" s="145"/>
      <c r="AL429" s="145"/>
      <c r="AM429" s="145"/>
    </row>
    <row r="430" spans="1:39" ht="13.8" x14ac:dyDescent="0.3">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c r="AB430" s="145"/>
      <c r="AC430" s="145"/>
      <c r="AD430" s="145"/>
      <c r="AE430" s="145"/>
      <c r="AF430" s="145"/>
      <c r="AG430" s="145"/>
      <c r="AH430" s="145"/>
      <c r="AI430" s="145"/>
      <c r="AJ430" s="145"/>
      <c r="AK430" s="145"/>
      <c r="AL430" s="145"/>
      <c r="AM430" s="145"/>
    </row>
    <row r="431" spans="1:39" ht="13.8" x14ac:dyDescent="0.3">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c r="AB431" s="145"/>
      <c r="AC431" s="145"/>
      <c r="AD431" s="145"/>
      <c r="AE431" s="145"/>
      <c r="AF431" s="145"/>
      <c r="AG431" s="145"/>
      <c r="AH431" s="145"/>
      <c r="AI431" s="145"/>
      <c r="AJ431" s="145"/>
      <c r="AK431" s="145"/>
      <c r="AL431" s="145"/>
      <c r="AM431" s="145"/>
    </row>
    <row r="432" spans="1:39" ht="13.8" x14ac:dyDescent="0.3">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c r="AB432" s="145"/>
      <c r="AC432" s="145"/>
      <c r="AD432" s="145"/>
      <c r="AE432" s="145"/>
      <c r="AF432" s="145"/>
      <c r="AG432" s="145"/>
      <c r="AH432" s="145"/>
      <c r="AI432" s="145"/>
      <c r="AJ432" s="145"/>
      <c r="AK432" s="145"/>
      <c r="AL432" s="145"/>
      <c r="AM432" s="145"/>
    </row>
    <row r="433" spans="1:39" ht="13.8" x14ac:dyDescent="0.3">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c r="AB433" s="145"/>
      <c r="AC433" s="145"/>
      <c r="AD433" s="145"/>
      <c r="AE433" s="145"/>
      <c r="AF433" s="145"/>
      <c r="AG433" s="145"/>
      <c r="AH433" s="145"/>
      <c r="AI433" s="145"/>
      <c r="AJ433" s="145"/>
      <c r="AK433" s="145"/>
      <c r="AL433" s="145"/>
      <c r="AM433" s="145"/>
    </row>
    <row r="434" spans="1:39" ht="13.8" x14ac:dyDescent="0.3">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c r="AB434" s="145"/>
      <c r="AC434" s="145"/>
      <c r="AD434" s="145"/>
      <c r="AE434" s="145"/>
      <c r="AF434" s="145"/>
      <c r="AG434" s="145"/>
      <c r="AH434" s="145"/>
      <c r="AI434" s="145"/>
      <c r="AJ434" s="145"/>
      <c r="AK434" s="145"/>
      <c r="AL434" s="145"/>
      <c r="AM434" s="145"/>
    </row>
    <row r="435" spans="1:39" ht="13.8" x14ac:dyDescent="0.3">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c r="AB435" s="145"/>
      <c r="AC435" s="145"/>
      <c r="AD435" s="145"/>
      <c r="AE435" s="145"/>
      <c r="AF435" s="145"/>
      <c r="AG435" s="145"/>
      <c r="AH435" s="145"/>
      <c r="AI435" s="145"/>
      <c r="AJ435" s="145"/>
      <c r="AK435" s="145"/>
      <c r="AL435" s="145"/>
      <c r="AM435" s="145"/>
    </row>
    <row r="436" spans="1:39" ht="13.8" x14ac:dyDescent="0.3">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c r="AB436" s="145"/>
      <c r="AC436" s="145"/>
      <c r="AD436" s="145"/>
      <c r="AE436" s="145"/>
      <c r="AF436" s="145"/>
      <c r="AG436" s="145"/>
      <c r="AH436" s="145"/>
      <c r="AI436" s="145"/>
      <c r="AJ436" s="145"/>
      <c r="AK436" s="145"/>
      <c r="AL436" s="145"/>
      <c r="AM436" s="145"/>
    </row>
    <row r="437" spans="1:39" ht="13.8" x14ac:dyDescent="0.3">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c r="AB437" s="145"/>
      <c r="AC437" s="145"/>
      <c r="AD437" s="145"/>
      <c r="AE437" s="145"/>
      <c r="AF437" s="145"/>
      <c r="AG437" s="145"/>
      <c r="AH437" s="145"/>
      <c r="AI437" s="145"/>
      <c r="AJ437" s="145"/>
      <c r="AK437" s="145"/>
      <c r="AL437" s="145"/>
      <c r="AM437" s="145"/>
    </row>
    <row r="438" spans="1:39" ht="13.8" x14ac:dyDescent="0.3">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c r="AB438" s="145"/>
      <c r="AC438" s="145"/>
      <c r="AD438" s="145"/>
      <c r="AE438" s="145"/>
      <c r="AF438" s="145"/>
      <c r="AG438" s="145"/>
      <c r="AH438" s="145"/>
      <c r="AI438" s="145"/>
      <c r="AJ438" s="145"/>
      <c r="AK438" s="145"/>
      <c r="AL438" s="145"/>
      <c r="AM438" s="145"/>
    </row>
    <row r="439" spans="1:39" ht="13.8" x14ac:dyDescent="0.3">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c r="AB439" s="145"/>
      <c r="AC439" s="145"/>
      <c r="AD439" s="145"/>
      <c r="AE439" s="145"/>
      <c r="AF439" s="145"/>
      <c r="AG439" s="145"/>
      <c r="AH439" s="145"/>
      <c r="AI439" s="145"/>
      <c r="AJ439" s="145"/>
      <c r="AK439" s="145"/>
      <c r="AL439" s="145"/>
      <c r="AM439" s="145"/>
    </row>
    <row r="440" spans="1:39" ht="13.8" x14ac:dyDescent="0.3">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c r="AB440" s="145"/>
      <c r="AC440" s="145"/>
      <c r="AD440" s="145"/>
      <c r="AE440" s="145"/>
      <c r="AF440" s="145"/>
      <c r="AG440" s="145"/>
      <c r="AH440" s="145"/>
      <c r="AI440" s="145"/>
      <c r="AJ440" s="145"/>
      <c r="AK440" s="145"/>
      <c r="AL440" s="145"/>
      <c r="AM440" s="145"/>
    </row>
    <row r="441" spans="1:39" ht="13.8" x14ac:dyDescent="0.3">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c r="AB441" s="145"/>
      <c r="AC441" s="145"/>
      <c r="AD441" s="145"/>
      <c r="AE441" s="145"/>
      <c r="AF441" s="145"/>
      <c r="AG441" s="145"/>
      <c r="AH441" s="145"/>
      <c r="AI441" s="145"/>
      <c r="AJ441" s="145"/>
      <c r="AK441" s="145"/>
      <c r="AL441" s="145"/>
      <c r="AM441" s="145"/>
    </row>
    <row r="442" spans="1:39" ht="13.8" x14ac:dyDescent="0.3">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c r="AB442" s="145"/>
      <c r="AC442" s="145"/>
      <c r="AD442" s="145"/>
      <c r="AE442" s="145"/>
      <c r="AF442" s="145"/>
      <c r="AG442" s="145"/>
      <c r="AH442" s="145"/>
      <c r="AI442" s="145"/>
      <c r="AJ442" s="145"/>
      <c r="AK442" s="145"/>
      <c r="AL442" s="145"/>
      <c r="AM442" s="145"/>
    </row>
    <row r="443" spans="1:39" ht="13.8" x14ac:dyDescent="0.3">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c r="AB443" s="145"/>
      <c r="AC443" s="145"/>
      <c r="AD443" s="145"/>
      <c r="AE443" s="145"/>
      <c r="AF443" s="145"/>
      <c r="AG443" s="145"/>
      <c r="AH443" s="145"/>
      <c r="AI443" s="145"/>
      <c r="AJ443" s="145"/>
      <c r="AK443" s="145"/>
      <c r="AL443" s="145"/>
      <c r="AM443" s="145"/>
    </row>
    <row r="444" spans="1:39" ht="13.8" x14ac:dyDescent="0.3">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c r="AB444" s="145"/>
      <c r="AC444" s="145"/>
      <c r="AD444" s="145"/>
      <c r="AE444" s="145"/>
      <c r="AF444" s="145"/>
      <c r="AG444" s="145"/>
      <c r="AH444" s="145"/>
      <c r="AI444" s="145"/>
      <c r="AJ444" s="145"/>
      <c r="AK444" s="145"/>
      <c r="AL444" s="145"/>
      <c r="AM444" s="145"/>
    </row>
    <row r="445" spans="1:39" ht="13.8" x14ac:dyDescent="0.3">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c r="AB445" s="145"/>
      <c r="AC445" s="145"/>
      <c r="AD445" s="145"/>
      <c r="AE445" s="145"/>
      <c r="AF445" s="145"/>
      <c r="AG445" s="145"/>
      <c r="AH445" s="145"/>
      <c r="AI445" s="145"/>
      <c r="AJ445" s="145"/>
      <c r="AK445" s="145"/>
      <c r="AL445" s="145"/>
      <c r="AM445" s="145"/>
    </row>
    <row r="446" spans="1:39" ht="13.8" x14ac:dyDescent="0.3">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c r="AB446" s="145"/>
      <c r="AC446" s="145"/>
      <c r="AD446" s="145"/>
      <c r="AE446" s="145"/>
      <c r="AF446" s="145"/>
      <c r="AG446" s="145"/>
      <c r="AH446" s="145"/>
      <c r="AI446" s="145"/>
      <c r="AJ446" s="145"/>
      <c r="AK446" s="145"/>
      <c r="AL446" s="145"/>
      <c r="AM446" s="145"/>
    </row>
    <row r="447" spans="1:39" ht="13.8" x14ac:dyDescent="0.3">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c r="AB447" s="145"/>
      <c r="AC447" s="145"/>
      <c r="AD447" s="145"/>
      <c r="AE447" s="145"/>
      <c r="AF447" s="145"/>
      <c r="AG447" s="145"/>
      <c r="AH447" s="145"/>
      <c r="AI447" s="145"/>
      <c r="AJ447" s="145"/>
      <c r="AK447" s="145"/>
      <c r="AL447" s="145"/>
      <c r="AM447" s="145"/>
    </row>
    <row r="448" spans="1:39" ht="13.8" x14ac:dyDescent="0.3">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c r="AB448" s="145"/>
      <c r="AC448" s="145"/>
      <c r="AD448" s="145"/>
      <c r="AE448" s="145"/>
      <c r="AF448" s="145"/>
      <c r="AG448" s="145"/>
      <c r="AH448" s="145"/>
      <c r="AI448" s="145"/>
      <c r="AJ448" s="145"/>
      <c r="AK448" s="145"/>
      <c r="AL448" s="145"/>
      <c r="AM448" s="145"/>
    </row>
    <row r="449" spans="1:39" ht="13.8" x14ac:dyDescent="0.3">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c r="AB449" s="145"/>
      <c r="AC449" s="145"/>
      <c r="AD449" s="145"/>
      <c r="AE449" s="145"/>
      <c r="AF449" s="145"/>
      <c r="AG449" s="145"/>
      <c r="AH449" s="145"/>
      <c r="AI449" s="145"/>
      <c r="AJ449" s="145"/>
      <c r="AK449" s="145"/>
      <c r="AL449" s="145"/>
      <c r="AM449" s="145"/>
    </row>
    <row r="450" spans="1:39" ht="13.8" x14ac:dyDescent="0.3">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c r="AB450" s="145"/>
      <c r="AC450" s="145"/>
      <c r="AD450" s="145"/>
      <c r="AE450" s="145"/>
      <c r="AF450" s="145"/>
      <c r="AG450" s="145"/>
      <c r="AH450" s="145"/>
      <c r="AI450" s="145"/>
      <c r="AJ450" s="145"/>
      <c r="AK450" s="145"/>
      <c r="AL450" s="145"/>
      <c r="AM450" s="145"/>
    </row>
    <row r="451" spans="1:39" ht="13.8" x14ac:dyDescent="0.3">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c r="AB451" s="145"/>
      <c r="AC451" s="145"/>
      <c r="AD451" s="145"/>
      <c r="AE451" s="145"/>
      <c r="AF451" s="145"/>
      <c r="AG451" s="145"/>
      <c r="AH451" s="145"/>
      <c r="AI451" s="145"/>
      <c r="AJ451" s="145"/>
      <c r="AK451" s="145"/>
      <c r="AL451" s="145"/>
      <c r="AM451" s="145"/>
    </row>
    <row r="452" spans="1:39" ht="13.8" x14ac:dyDescent="0.3">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c r="AB452" s="145"/>
      <c r="AC452" s="145"/>
      <c r="AD452" s="145"/>
      <c r="AE452" s="145"/>
      <c r="AF452" s="145"/>
      <c r="AG452" s="145"/>
      <c r="AH452" s="145"/>
      <c r="AI452" s="145"/>
      <c r="AJ452" s="145"/>
      <c r="AK452" s="145"/>
      <c r="AL452" s="145"/>
      <c r="AM452" s="145"/>
    </row>
    <row r="453" spans="1:39" ht="13.8" x14ac:dyDescent="0.3">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c r="AB453" s="145"/>
      <c r="AC453" s="145"/>
      <c r="AD453" s="145"/>
      <c r="AE453" s="145"/>
      <c r="AF453" s="145"/>
      <c r="AG453" s="145"/>
      <c r="AH453" s="145"/>
      <c r="AI453" s="145"/>
      <c r="AJ453" s="145"/>
      <c r="AK453" s="145"/>
      <c r="AL453" s="145"/>
      <c r="AM453" s="145"/>
    </row>
    <row r="454" spans="1:39" ht="13.8" x14ac:dyDescent="0.3">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c r="AB454" s="145"/>
      <c r="AC454" s="145"/>
      <c r="AD454" s="145"/>
      <c r="AE454" s="145"/>
      <c r="AF454" s="145"/>
      <c r="AG454" s="145"/>
      <c r="AH454" s="145"/>
      <c r="AI454" s="145"/>
      <c r="AJ454" s="145"/>
      <c r="AK454" s="145"/>
      <c r="AL454" s="145"/>
      <c r="AM454" s="145"/>
    </row>
    <row r="455" spans="1:39" ht="13.8" x14ac:dyDescent="0.3">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c r="AB455" s="145"/>
      <c r="AC455" s="145"/>
      <c r="AD455" s="145"/>
      <c r="AE455" s="145"/>
      <c r="AF455" s="145"/>
      <c r="AG455" s="145"/>
      <c r="AH455" s="145"/>
      <c r="AI455" s="145"/>
      <c r="AJ455" s="145"/>
      <c r="AK455" s="145"/>
      <c r="AL455" s="145"/>
      <c r="AM455" s="145"/>
    </row>
    <row r="456" spans="1:39" ht="13.8" x14ac:dyDescent="0.3">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c r="AB456" s="145"/>
      <c r="AC456" s="145"/>
      <c r="AD456" s="145"/>
      <c r="AE456" s="145"/>
      <c r="AF456" s="145"/>
      <c r="AG456" s="145"/>
      <c r="AH456" s="145"/>
      <c r="AI456" s="145"/>
      <c r="AJ456" s="145"/>
      <c r="AK456" s="145"/>
      <c r="AL456" s="145"/>
      <c r="AM456" s="145"/>
    </row>
    <row r="457" spans="1:39" ht="13.8" x14ac:dyDescent="0.3">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c r="AB457" s="145"/>
      <c r="AC457" s="145"/>
      <c r="AD457" s="145"/>
      <c r="AE457" s="145"/>
      <c r="AF457" s="145"/>
      <c r="AG457" s="145"/>
      <c r="AH457" s="145"/>
      <c r="AI457" s="145"/>
      <c r="AJ457" s="145"/>
      <c r="AK457" s="145"/>
      <c r="AL457" s="145"/>
      <c r="AM457" s="145"/>
    </row>
    <row r="458" spans="1:39" ht="13.8" x14ac:dyDescent="0.3">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c r="AB458" s="145"/>
      <c r="AC458" s="145"/>
      <c r="AD458" s="145"/>
      <c r="AE458" s="145"/>
      <c r="AF458" s="145"/>
      <c r="AG458" s="145"/>
      <c r="AH458" s="145"/>
      <c r="AI458" s="145"/>
      <c r="AJ458" s="145"/>
      <c r="AK458" s="145"/>
      <c r="AL458" s="145"/>
      <c r="AM458" s="145"/>
    </row>
    <row r="459" spans="1:39" ht="13.8" x14ac:dyDescent="0.3">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c r="AB459" s="145"/>
      <c r="AC459" s="145"/>
      <c r="AD459" s="145"/>
      <c r="AE459" s="145"/>
      <c r="AF459" s="145"/>
      <c r="AG459" s="145"/>
      <c r="AH459" s="145"/>
      <c r="AI459" s="145"/>
      <c r="AJ459" s="145"/>
      <c r="AK459" s="145"/>
      <c r="AL459" s="145"/>
      <c r="AM459" s="145"/>
    </row>
    <row r="460" spans="1:39" ht="13.8" x14ac:dyDescent="0.3">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c r="AB460" s="145"/>
      <c r="AC460" s="145"/>
      <c r="AD460" s="145"/>
      <c r="AE460" s="145"/>
      <c r="AF460" s="145"/>
      <c r="AG460" s="145"/>
      <c r="AH460" s="145"/>
      <c r="AI460" s="145"/>
      <c r="AJ460" s="145"/>
      <c r="AK460" s="145"/>
      <c r="AL460" s="145"/>
      <c r="AM460" s="145"/>
    </row>
    <row r="461" spans="1:39" ht="13.8" x14ac:dyDescent="0.3">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c r="AB461" s="145"/>
      <c r="AC461" s="145"/>
      <c r="AD461" s="145"/>
      <c r="AE461" s="145"/>
      <c r="AF461" s="145"/>
      <c r="AG461" s="145"/>
      <c r="AH461" s="145"/>
      <c r="AI461" s="145"/>
      <c r="AJ461" s="145"/>
      <c r="AK461" s="145"/>
      <c r="AL461" s="145"/>
      <c r="AM461" s="145"/>
    </row>
    <row r="462" spans="1:39" ht="13.8" x14ac:dyDescent="0.3">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c r="AB462" s="145"/>
      <c r="AC462" s="145"/>
      <c r="AD462" s="145"/>
      <c r="AE462" s="145"/>
      <c r="AF462" s="145"/>
      <c r="AG462" s="145"/>
      <c r="AH462" s="145"/>
      <c r="AI462" s="145"/>
      <c r="AJ462" s="145"/>
      <c r="AK462" s="145"/>
      <c r="AL462" s="145"/>
      <c r="AM462" s="145"/>
    </row>
    <row r="463" spans="1:39" ht="13.8" x14ac:dyDescent="0.3">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c r="AB463" s="145"/>
      <c r="AC463" s="145"/>
      <c r="AD463" s="145"/>
      <c r="AE463" s="145"/>
      <c r="AF463" s="145"/>
      <c r="AG463" s="145"/>
      <c r="AH463" s="145"/>
      <c r="AI463" s="145"/>
      <c r="AJ463" s="145"/>
      <c r="AK463" s="145"/>
      <c r="AL463" s="145"/>
      <c r="AM463" s="145"/>
    </row>
    <row r="464" spans="1:39" ht="13.8" x14ac:dyDescent="0.3">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c r="AB464" s="145"/>
      <c r="AC464" s="145"/>
      <c r="AD464" s="145"/>
      <c r="AE464" s="145"/>
      <c r="AF464" s="145"/>
      <c r="AG464" s="145"/>
      <c r="AH464" s="145"/>
      <c r="AI464" s="145"/>
      <c r="AJ464" s="145"/>
      <c r="AK464" s="145"/>
      <c r="AL464" s="145"/>
      <c r="AM464" s="145"/>
    </row>
    <row r="465" spans="1:39" ht="13.8" x14ac:dyDescent="0.3">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c r="AB465" s="145"/>
      <c r="AC465" s="145"/>
      <c r="AD465" s="145"/>
      <c r="AE465" s="145"/>
      <c r="AF465" s="145"/>
      <c r="AG465" s="145"/>
      <c r="AH465" s="145"/>
      <c r="AI465" s="145"/>
      <c r="AJ465" s="145"/>
      <c r="AK465" s="145"/>
      <c r="AL465" s="145"/>
      <c r="AM465" s="145"/>
    </row>
    <row r="466" spans="1:39" ht="13.8" x14ac:dyDescent="0.3">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c r="AB466" s="145"/>
      <c r="AC466" s="145"/>
      <c r="AD466" s="145"/>
      <c r="AE466" s="145"/>
      <c r="AF466" s="145"/>
      <c r="AG466" s="145"/>
      <c r="AH466" s="145"/>
      <c r="AI466" s="145"/>
      <c r="AJ466" s="145"/>
      <c r="AK466" s="145"/>
      <c r="AL466" s="145"/>
      <c r="AM466" s="145"/>
    </row>
    <row r="467" spans="1:39" ht="13.8" x14ac:dyDescent="0.3">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c r="AB467" s="145"/>
      <c r="AC467" s="145"/>
      <c r="AD467" s="145"/>
      <c r="AE467" s="145"/>
      <c r="AF467" s="145"/>
      <c r="AG467" s="145"/>
      <c r="AH467" s="145"/>
      <c r="AI467" s="145"/>
      <c r="AJ467" s="145"/>
      <c r="AK467" s="145"/>
      <c r="AL467" s="145"/>
      <c r="AM467" s="145"/>
    </row>
    <row r="468" spans="1:39" ht="13.8" x14ac:dyDescent="0.3">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c r="AB468" s="145"/>
      <c r="AC468" s="145"/>
      <c r="AD468" s="145"/>
      <c r="AE468" s="145"/>
      <c r="AF468" s="145"/>
      <c r="AG468" s="145"/>
      <c r="AH468" s="145"/>
      <c r="AI468" s="145"/>
      <c r="AJ468" s="145"/>
      <c r="AK468" s="145"/>
      <c r="AL468" s="145"/>
      <c r="AM468" s="145"/>
    </row>
    <row r="469" spans="1:39" ht="13.8" x14ac:dyDescent="0.3">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c r="AB469" s="145"/>
      <c r="AC469" s="145"/>
      <c r="AD469" s="145"/>
      <c r="AE469" s="145"/>
      <c r="AF469" s="145"/>
      <c r="AG469" s="145"/>
      <c r="AH469" s="145"/>
      <c r="AI469" s="145"/>
      <c r="AJ469" s="145"/>
      <c r="AK469" s="145"/>
      <c r="AL469" s="145"/>
      <c r="AM469" s="145"/>
    </row>
    <row r="470" spans="1:39" ht="13.8" x14ac:dyDescent="0.3">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c r="AB470" s="145"/>
      <c r="AC470" s="145"/>
      <c r="AD470" s="145"/>
      <c r="AE470" s="145"/>
      <c r="AF470" s="145"/>
      <c r="AG470" s="145"/>
      <c r="AH470" s="145"/>
      <c r="AI470" s="145"/>
      <c r="AJ470" s="145"/>
      <c r="AK470" s="145"/>
      <c r="AL470" s="145"/>
      <c r="AM470" s="145"/>
    </row>
    <row r="471" spans="1:39" ht="13.8" x14ac:dyDescent="0.3">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c r="AB471" s="145"/>
      <c r="AC471" s="145"/>
      <c r="AD471" s="145"/>
      <c r="AE471" s="145"/>
      <c r="AF471" s="145"/>
      <c r="AG471" s="145"/>
      <c r="AH471" s="145"/>
      <c r="AI471" s="145"/>
      <c r="AJ471" s="145"/>
      <c r="AK471" s="145"/>
      <c r="AL471" s="145"/>
      <c r="AM471" s="145"/>
    </row>
    <row r="472" spans="1:39" ht="13.8" x14ac:dyDescent="0.3">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c r="AB472" s="145"/>
      <c r="AC472" s="145"/>
      <c r="AD472" s="145"/>
      <c r="AE472" s="145"/>
      <c r="AF472" s="145"/>
      <c r="AG472" s="145"/>
      <c r="AH472" s="145"/>
      <c r="AI472" s="145"/>
      <c r="AJ472" s="145"/>
      <c r="AK472" s="145"/>
      <c r="AL472" s="145"/>
      <c r="AM472" s="145"/>
    </row>
    <row r="473" spans="1:39" ht="13.8" x14ac:dyDescent="0.3">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c r="AB473" s="145"/>
      <c r="AC473" s="145"/>
      <c r="AD473" s="145"/>
      <c r="AE473" s="145"/>
      <c r="AF473" s="145"/>
      <c r="AG473" s="145"/>
      <c r="AH473" s="145"/>
      <c r="AI473" s="145"/>
      <c r="AJ473" s="145"/>
      <c r="AK473" s="145"/>
      <c r="AL473" s="145"/>
      <c r="AM473" s="145"/>
    </row>
    <row r="474" spans="1:39" ht="13.8" x14ac:dyDescent="0.3">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c r="AB474" s="145"/>
      <c r="AC474" s="145"/>
      <c r="AD474" s="145"/>
      <c r="AE474" s="145"/>
      <c r="AF474" s="145"/>
      <c r="AG474" s="145"/>
      <c r="AH474" s="145"/>
      <c r="AI474" s="145"/>
      <c r="AJ474" s="145"/>
      <c r="AK474" s="145"/>
      <c r="AL474" s="145"/>
      <c r="AM474" s="145"/>
    </row>
    <row r="475" spans="1:39" ht="13.8" x14ac:dyDescent="0.3">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c r="AB475" s="145"/>
      <c r="AC475" s="145"/>
      <c r="AD475" s="145"/>
      <c r="AE475" s="145"/>
      <c r="AF475" s="145"/>
      <c r="AG475" s="145"/>
      <c r="AH475" s="145"/>
      <c r="AI475" s="145"/>
      <c r="AJ475" s="145"/>
      <c r="AK475" s="145"/>
      <c r="AL475" s="145"/>
      <c r="AM475" s="145"/>
    </row>
    <row r="476" spans="1:39" ht="13.8" x14ac:dyDescent="0.3">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c r="AB476" s="145"/>
      <c r="AC476" s="145"/>
      <c r="AD476" s="145"/>
      <c r="AE476" s="145"/>
      <c r="AF476" s="145"/>
      <c r="AG476" s="145"/>
      <c r="AH476" s="145"/>
      <c r="AI476" s="145"/>
      <c r="AJ476" s="145"/>
      <c r="AK476" s="145"/>
      <c r="AL476" s="145"/>
      <c r="AM476" s="145"/>
    </row>
    <row r="477" spans="1:39" ht="13.8" x14ac:dyDescent="0.3">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c r="AB477" s="145"/>
      <c r="AC477" s="145"/>
      <c r="AD477" s="145"/>
      <c r="AE477" s="145"/>
      <c r="AF477" s="145"/>
      <c r="AG477" s="145"/>
      <c r="AH477" s="145"/>
      <c r="AI477" s="145"/>
      <c r="AJ477" s="145"/>
      <c r="AK477" s="145"/>
      <c r="AL477" s="145"/>
      <c r="AM477" s="145"/>
    </row>
    <row r="478" spans="1:39" ht="13.8" x14ac:dyDescent="0.3">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c r="AB478" s="145"/>
      <c r="AC478" s="145"/>
      <c r="AD478" s="145"/>
      <c r="AE478" s="145"/>
      <c r="AF478" s="145"/>
      <c r="AG478" s="145"/>
      <c r="AH478" s="145"/>
      <c r="AI478" s="145"/>
      <c r="AJ478" s="145"/>
      <c r="AK478" s="145"/>
      <c r="AL478" s="145"/>
      <c r="AM478" s="145"/>
    </row>
    <row r="479" spans="1:39" ht="13.8" x14ac:dyDescent="0.3">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c r="AB479" s="145"/>
      <c r="AC479" s="145"/>
      <c r="AD479" s="145"/>
      <c r="AE479" s="145"/>
      <c r="AF479" s="145"/>
      <c r="AG479" s="145"/>
      <c r="AH479" s="145"/>
      <c r="AI479" s="145"/>
      <c r="AJ479" s="145"/>
      <c r="AK479" s="145"/>
      <c r="AL479" s="145"/>
      <c r="AM479" s="145"/>
    </row>
    <row r="480" spans="1:39" ht="13.8" x14ac:dyDescent="0.3">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c r="AB480" s="145"/>
      <c r="AC480" s="145"/>
      <c r="AD480" s="145"/>
      <c r="AE480" s="145"/>
      <c r="AF480" s="145"/>
      <c r="AG480" s="145"/>
      <c r="AH480" s="145"/>
      <c r="AI480" s="145"/>
      <c r="AJ480" s="145"/>
      <c r="AK480" s="145"/>
      <c r="AL480" s="145"/>
      <c r="AM480" s="145"/>
    </row>
    <row r="481" spans="1:39" ht="13.8" x14ac:dyDescent="0.3">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c r="AB481" s="145"/>
      <c r="AC481" s="145"/>
      <c r="AD481" s="145"/>
      <c r="AE481" s="145"/>
      <c r="AF481" s="145"/>
      <c r="AG481" s="145"/>
      <c r="AH481" s="145"/>
      <c r="AI481" s="145"/>
      <c r="AJ481" s="145"/>
      <c r="AK481" s="145"/>
      <c r="AL481" s="145"/>
      <c r="AM481" s="145"/>
    </row>
    <row r="482" spans="1:39" ht="13.8" x14ac:dyDescent="0.3">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c r="AB482" s="145"/>
      <c r="AC482" s="145"/>
      <c r="AD482" s="145"/>
      <c r="AE482" s="145"/>
      <c r="AF482" s="145"/>
      <c r="AG482" s="145"/>
      <c r="AH482" s="145"/>
      <c r="AI482" s="145"/>
      <c r="AJ482" s="145"/>
      <c r="AK482" s="145"/>
      <c r="AL482" s="145"/>
      <c r="AM482" s="145"/>
    </row>
    <row r="483" spans="1:39" ht="13.8" x14ac:dyDescent="0.3">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c r="AB483" s="145"/>
      <c r="AC483" s="145"/>
      <c r="AD483" s="145"/>
      <c r="AE483" s="145"/>
      <c r="AF483" s="145"/>
      <c r="AG483" s="145"/>
      <c r="AH483" s="145"/>
      <c r="AI483" s="145"/>
      <c r="AJ483" s="145"/>
      <c r="AK483" s="145"/>
      <c r="AL483" s="145"/>
      <c r="AM483" s="145"/>
    </row>
    <row r="484" spans="1:39" ht="13.8" x14ac:dyDescent="0.3">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c r="AB484" s="145"/>
      <c r="AC484" s="145"/>
      <c r="AD484" s="145"/>
      <c r="AE484" s="145"/>
      <c r="AF484" s="145"/>
      <c r="AG484" s="145"/>
      <c r="AH484" s="145"/>
      <c r="AI484" s="145"/>
      <c r="AJ484" s="145"/>
      <c r="AK484" s="145"/>
      <c r="AL484" s="145"/>
      <c r="AM484" s="145"/>
    </row>
    <row r="485" spans="1:39" ht="13.8" x14ac:dyDescent="0.3">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c r="AB485" s="145"/>
      <c r="AC485" s="145"/>
      <c r="AD485" s="145"/>
      <c r="AE485" s="145"/>
      <c r="AF485" s="145"/>
      <c r="AG485" s="145"/>
      <c r="AH485" s="145"/>
      <c r="AI485" s="145"/>
      <c r="AJ485" s="145"/>
      <c r="AK485" s="145"/>
      <c r="AL485" s="145"/>
      <c r="AM485" s="145"/>
    </row>
    <row r="486" spans="1:39" ht="13.8" x14ac:dyDescent="0.3">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c r="AB486" s="145"/>
      <c r="AC486" s="145"/>
      <c r="AD486" s="145"/>
      <c r="AE486" s="145"/>
      <c r="AF486" s="145"/>
      <c r="AG486" s="145"/>
      <c r="AH486" s="145"/>
      <c r="AI486" s="145"/>
      <c r="AJ486" s="145"/>
      <c r="AK486" s="145"/>
      <c r="AL486" s="145"/>
      <c r="AM486" s="145"/>
    </row>
    <row r="487" spans="1:39" ht="13.8" x14ac:dyDescent="0.3">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c r="AB487" s="145"/>
      <c r="AC487" s="145"/>
      <c r="AD487" s="145"/>
      <c r="AE487" s="145"/>
      <c r="AF487" s="145"/>
      <c r="AG487" s="145"/>
      <c r="AH487" s="145"/>
      <c r="AI487" s="145"/>
      <c r="AJ487" s="145"/>
      <c r="AK487" s="145"/>
      <c r="AL487" s="145"/>
      <c r="AM487" s="145"/>
    </row>
    <row r="488" spans="1:39" ht="13.8" x14ac:dyDescent="0.3">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c r="AB488" s="145"/>
      <c r="AC488" s="145"/>
      <c r="AD488" s="145"/>
      <c r="AE488" s="145"/>
      <c r="AF488" s="145"/>
      <c r="AG488" s="145"/>
      <c r="AH488" s="145"/>
      <c r="AI488" s="145"/>
      <c r="AJ488" s="145"/>
      <c r="AK488" s="145"/>
      <c r="AL488" s="145"/>
      <c r="AM488" s="145"/>
    </row>
    <row r="489" spans="1:39" ht="13.8" x14ac:dyDescent="0.3">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c r="AB489" s="145"/>
      <c r="AC489" s="145"/>
      <c r="AD489" s="145"/>
      <c r="AE489" s="145"/>
      <c r="AF489" s="145"/>
      <c r="AG489" s="145"/>
      <c r="AH489" s="145"/>
      <c r="AI489" s="145"/>
      <c r="AJ489" s="145"/>
      <c r="AK489" s="145"/>
      <c r="AL489" s="145"/>
      <c r="AM489" s="145"/>
    </row>
    <row r="490" spans="1:39" ht="13.8" x14ac:dyDescent="0.3">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c r="AB490" s="145"/>
      <c r="AC490" s="145"/>
      <c r="AD490" s="145"/>
      <c r="AE490" s="145"/>
      <c r="AF490" s="145"/>
      <c r="AG490" s="145"/>
      <c r="AH490" s="145"/>
      <c r="AI490" s="145"/>
      <c r="AJ490" s="145"/>
      <c r="AK490" s="145"/>
      <c r="AL490" s="145"/>
      <c r="AM490" s="145"/>
    </row>
    <row r="491" spans="1:39" ht="13.8" x14ac:dyDescent="0.3">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c r="AB491" s="145"/>
      <c r="AC491" s="145"/>
      <c r="AD491" s="145"/>
      <c r="AE491" s="145"/>
      <c r="AF491" s="145"/>
      <c r="AG491" s="145"/>
      <c r="AH491" s="145"/>
      <c r="AI491" s="145"/>
      <c r="AJ491" s="145"/>
      <c r="AK491" s="145"/>
      <c r="AL491" s="145"/>
      <c r="AM491" s="145"/>
    </row>
    <row r="492" spans="1:39" ht="13.8" x14ac:dyDescent="0.3">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c r="AB492" s="145"/>
      <c r="AC492" s="145"/>
      <c r="AD492" s="145"/>
      <c r="AE492" s="145"/>
      <c r="AF492" s="145"/>
      <c r="AG492" s="145"/>
      <c r="AH492" s="145"/>
      <c r="AI492" s="145"/>
      <c r="AJ492" s="145"/>
      <c r="AK492" s="145"/>
      <c r="AL492" s="145"/>
      <c r="AM492" s="145"/>
    </row>
    <row r="493" spans="1:39" ht="13.8" x14ac:dyDescent="0.3">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c r="AB493" s="145"/>
      <c r="AC493" s="145"/>
      <c r="AD493" s="145"/>
      <c r="AE493" s="145"/>
      <c r="AF493" s="145"/>
      <c r="AG493" s="145"/>
      <c r="AH493" s="145"/>
      <c r="AI493" s="145"/>
      <c r="AJ493" s="145"/>
      <c r="AK493" s="145"/>
      <c r="AL493" s="145"/>
      <c r="AM493" s="145"/>
    </row>
    <row r="494" spans="1:39" ht="13.8" x14ac:dyDescent="0.3">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c r="AB494" s="145"/>
      <c r="AC494" s="145"/>
      <c r="AD494" s="145"/>
      <c r="AE494" s="145"/>
      <c r="AF494" s="145"/>
      <c r="AG494" s="145"/>
      <c r="AH494" s="145"/>
      <c r="AI494" s="145"/>
      <c r="AJ494" s="145"/>
      <c r="AK494" s="145"/>
      <c r="AL494" s="145"/>
      <c r="AM494" s="145"/>
    </row>
    <row r="495" spans="1:39" ht="13.8" x14ac:dyDescent="0.3">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c r="AB495" s="145"/>
      <c r="AC495" s="145"/>
      <c r="AD495" s="145"/>
      <c r="AE495" s="145"/>
      <c r="AF495" s="145"/>
      <c r="AG495" s="145"/>
      <c r="AH495" s="145"/>
      <c r="AI495" s="145"/>
      <c r="AJ495" s="145"/>
      <c r="AK495" s="145"/>
      <c r="AL495" s="145"/>
      <c r="AM495" s="145"/>
    </row>
    <row r="496" spans="1:39" ht="13.8" x14ac:dyDescent="0.3">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c r="AB496" s="145"/>
      <c r="AC496" s="145"/>
      <c r="AD496" s="145"/>
      <c r="AE496" s="145"/>
      <c r="AF496" s="145"/>
      <c r="AG496" s="145"/>
      <c r="AH496" s="145"/>
      <c r="AI496" s="145"/>
      <c r="AJ496" s="145"/>
      <c r="AK496" s="145"/>
      <c r="AL496" s="145"/>
      <c r="AM496" s="145"/>
    </row>
    <row r="497" spans="1:39" ht="13.8" x14ac:dyDescent="0.3">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c r="AB497" s="145"/>
      <c r="AC497" s="145"/>
      <c r="AD497" s="145"/>
      <c r="AE497" s="145"/>
      <c r="AF497" s="145"/>
      <c r="AG497" s="145"/>
      <c r="AH497" s="145"/>
      <c r="AI497" s="145"/>
      <c r="AJ497" s="145"/>
      <c r="AK497" s="145"/>
      <c r="AL497" s="145"/>
      <c r="AM497" s="145"/>
    </row>
    <row r="498" spans="1:39" ht="13.8" x14ac:dyDescent="0.3">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c r="AB498" s="145"/>
      <c r="AC498" s="145"/>
      <c r="AD498" s="145"/>
      <c r="AE498" s="145"/>
      <c r="AF498" s="145"/>
      <c r="AG498" s="145"/>
      <c r="AH498" s="145"/>
      <c r="AI498" s="145"/>
      <c r="AJ498" s="145"/>
      <c r="AK498" s="145"/>
      <c r="AL498" s="145"/>
      <c r="AM498" s="145"/>
    </row>
    <row r="499" spans="1:39" ht="13.8" x14ac:dyDescent="0.3">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c r="AB499" s="145"/>
      <c r="AC499" s="145"/>
      <c r="AD499" s="145"/>
      <c r="AE499" s="145"/>
      <c r="AF499" s="145"/>
      <c r="AG499" s="145"/>
      <c r="AH499" s="145"/>
      <c r="AI499" s="145"/>
      <c r="AJ499" s="145"/>
      <c r="AK499" s="145"/>
      <c r="AL499" s="145"/>
      <c r="AM499" s="145"/>
    </row>
    <row r="500" spans="1:39" ht="13.8" x14ac:dyDescent="0.3">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c r="AB500" s="145"/>
      <c r="AC500" s="145"/>
      <c r="AD500" s="145"/>
      <c r="AE500" s="145"/>
      <c r="AF500" s="145"/>
      <c r="AG500" s="145"/>
      <c r="AH500" s="145"/>
      <c r="AI500" s="145"/>
      <c r="AJ500" s="145"/>
      <c r="AK500" s="145"/>
      <c r="AL500" s="145"/>
      <c r="AM500" s="145"/>
    </row>
    <row r="501" spans="1:39" ht="13.8" x14ac:dyDescent="0.3">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c r="AB501" s="145"/>
      <c r="AC501" s="145"/>
      <c r="AD501" s="145"/>
      <c r="AE501" s="145"/>
      <c r="AF501" s="145"/>
      <c r="AG501" s="145"/>
      <c r="AH501" s="145"/>
      <c r="AI501" s="145"/>
      <c r="AJ501" s="145"/>
      <c r="AK501" s="145"/>
      <c r="AL501" s="145"/>
      <c r="AM501" s="145"/>
    </row>
    <row r="502" spans="1:39" ht="13.8" x14ac:dyDescent="0.3">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c r="AB502" s="145"/>
      <c r="AC502" s="145"/>
      <c r="AD502" s="145"/>
      <c r="AE502" s="145"/>
      <c r="AF502" s="145"/>
      <c r="AG502" s="145"/>
      <c r="AH502" s="145"/>
      <c r="AI502" s="145"/>
      <c r="AJ502" s="145"/>
      <c r="AK502" s="145"/>
      <c r="AL502" s="145"/>
      <c r="AM502" s="145"/>
    </row>
    <row r="503" spans="1:39" ht="13.8" x14ac:dyDescent="0.3">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c r="AB503" s="145"/>
      <c r="AC503" s="145"/>
      <c r="AD503" s="145"/>
      <c r="AE503" s="145"/>
      <c r="AF503" s="145"/>
      <c r="AG503" s="145"/>
      <c r="AH503" s="145"/>
      <c r="AI503" s="145"/>
      <c r="AJ503" s="145"/>
      <c r="AK503" s="145"/>
      <c r="AL503" s="145"/>
      <c r="AM503" s="145"/>
    </row>
    <row r="504" spans="1:39" ht="13.8" x14ac:dyDescent="0.3">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c r="AB504" s="145"/>
      <c r="AC504" s="145"/>
      <c r="AD504" s="145"/>
      <c r="AE504" s="145"/>
      <c r="AF504" s="145"/>
      <c r="AG504" s="145"/>
      <c r="AH504" s="145"/>
      <c r="AI504" s="145"/>
      <c r="AJ504" s="145"/>
      <c r="AK504" s="145"/>
      <c r="AL504" s="145"/>
      <c r="AM504" s="145"/>
    </row>
    <row r="505" spans="1:39" ht="13.8" x14ac:dyDescent="0.3">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c r="AB505" s="145"/>
      <c r="AC505" s="145"/>
      <c r="AD505" s="145"/>
      <c r="AE505" s="145"/>
      <c r="AF505" s="145"/>
      <c r="AG505" s="145"/>
      <c r="AH505" s="145"/>
      <c r="AI505" s="145"/>
      <c r="AJ505" s="145"/>
      <c r="AK505" s="145"/>
      <c r="AL505" s="145"/>
      <c r="AM505" s="145"/>
    </row>
    <row r="506" spans="1:39" ht="13.8" x14ac:dyDescent="0.3">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c r="AB506" s="145"/>
      <c r="AC506" s="145"/>
      <c r="AD506" s="145"/>
      <c r="AE506" s="145"/>
      <c r="AF506" s="145"/>
      <c r="AG506" s="145"/>
      <c r="AH506" s="145"/>
      <c r="AI506" s="145"/>
      <c r="AJ506" s="145"/>
      <c r="AK506" s="145"/>
      <c r="AL506" s="145"/>
      <c r="AM506" s="145"/>
    </row>
    <row r="507" spans="1:39" ht="13.8" x14ac:dyDescent="0.3">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c r="AB507" s="145"/>
      <c r="AC507" s="145"/>
      <c r="AD507" s="145"/>
      <c r="AE507" s="145"/>
      <c r="AF507" s="145"/>
      <c r="AG507" s="145"/>
      <c r="AH507" s="145"/>
      <c r="AI507" s="145"/>
      <c r="AJ507" s="145"/>
      <c r="AK507" s="145"/>
      <c r="AL507" s="145"/>
      <c r="AM507" s="145"/>
    </row>
    <row r="508" spans="1:39" ht="13.8" x14ac:dyDescent="0.3">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c r="AB508" s="145"/>
      <c r="AC508" s="145"/>
      <c r="AD508" s="145"/>
      <c r="AE508" s="145"/>
      <c r="AF508" s="145"/>
      <c r="AG508" s="145"/>
      <c r="AH508" s="145"/>
      <c r="AI508" s="145"/>
      <c r="AJ508" s="145"/>
      <c r="AK508" s="145"/>
      <c r="AL508" s="145"/>
      <c r="AM508" s="145"/>
    </row>
    <row r="509" spans="1:39" ht="13.8" x14ac:dyDescent="0.3">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c r="AB509" s="145"/>
      <c r="AC509" s="145"/>
      <c r="AD509" s="145"/>
      <c r="AE509" s="145"/>
      <c r="AF509" s="145"/>
      <c r="AG509" s="145"/>
      <c r="AH509" s="145"/>
      <c r="AI509" s="145"/>
      <c r="AJ509" s="145"/>
      <c r="AK509" s="145"/>
      <c r="AL509" s="145"/>
      <c r="AM509" s="145"/>
    </row>
    <row r="510" spans="1:39" ht="13.8" x14ac:dyDescent="0.3">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c r="AB510" s="145"/>
      <c r="AC510" s="145"/>
      <c r="AD510" s="145"/>
      <c r="AE510" s="145"/>
      <c r="AF510" s="145"/>
      <c r="AG510" s="145"/>
      <c r="AH510" s="145"/>
      <c r="AI510" s="145"/>
      <c r="AJ510" s="145"/>
      <c r="AK510" s="145"/>
      <c r="AL510" s="145"/>
      <c r="AM510" s="145"/>
    </row>
    <row r="511" spans="1:39" ht="13.8" x14ac:dyDescent="0.3">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c r="AB511" s="145"/>
      <c r="AC511" s="145"/>
      <c r="AD511" s="145"/>
      <c r="AE511" s="145"/>
      <c r="AF511" s="145"/>
      <c r="AG511" s="145"/>
      <c r="AH511" s="145"/>
      <c r="AI511" s="145"/>
      <c r="AJ511" s="145"/>
      <c r="AK511" s="145"/>
      <c r="AL511" s="145"/>
      <c r="AM511" s="145"/>
    </row>
    <row r="512" spans="1:39" ht="13.8" x14ac:dyDescent="0.3">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c r="AB512" s="145"/>
      <c r="AC512" s="145"/>
      <c r="AD512" s="145"/>
      <c r="AE512" s="145"/>
      <c r="AF512" s="145"/>
      <c r="AG512" s="145"/>
      <c r="AH512" s="145"/>
      <c r="AI512" s="145"/>
      <c r="AJ512" s="145"/>
      <c r="AK512" s="145"/>
      <c r="AL512" s="145"/>
      <c r="AM512" s="145"/>
    </row>
    <row r="513" spans="1:39" ht="13.8" x14ac:dyDescent="0.3">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c r="AB513" s="145"/>
      <c r="AC513" s="145"/>
      <c r="AD513" s="145"/>
      <c r="AE513" s="145"/>
      <c r="AF513" s="145"/>
      <c r="AG513" s="145"/>
      <c r="AH513" s="145"/>
      <c r="AI513" s="145"/>
      <c r="AJ513" s="145"/>
      <c r="AK513" s="145"/>
      <c r="AL513" s="145"/>
      <c r="AM513" s="145"/>
    </row>
    <row r="514" spans="1:39" ht="13.8" x14ac:dyDescent="0.3">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c r="AB514" s="145"/>
      <c r="AC514" s="145"/>
      <c r="AD514" s="145"/>
      <c r="AE514" s="145"/>
      <c r="AF514" s="145"/>
      <c r="AG514" s="145"/>
      <c r="AH514" s="145"/>
      <c r="AI514" s="145"/>
      <c r="AJ514" s="145"/>
      <c r="AK514" s="145"/>
      <c r="AL514" s="145"/>
      <c r="AM514" s="145"/>
    </row>
    <row r="515" spans="1:39" ht="13.8" x14ac:dyDescent="0.3">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c r="AB515" s="145"/>
      <c r="AC515" s="145"/>
      <c r="AD515" s="145"/>
      <c r="AE515" s="145"/>
      <c r="AF515" s="145"/>
      <c r="AG515" s="145"/>
      <c r="AH515" s="145"/>
      <c r="AI515" s="145"/>
      <c r="AJ515" s="145"/>
      <c r="AK515" s="145"/>
      <c r="AL515" s="145"/>
      <c r="AM515" s="145"/>
    </row>
    <row r="516" spans="1:39" ht="13.8" x14ac:dyDescent="0.3">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c r="AB516" s="145"/>
      <c r="AC516" s="145"/>
      <c r="AD516" s="145"/>
      <c r="AE516" s="145"/>
      <c r="AF516" s="145"/>
      <c r="AG516" s="145"/>
      <c r="AH516" s="145"/>
      <c r="AI516" s="145"/>
      <c r="AJ516" s="145"/>
      <c r="AK516" s="145"/>
      <c r="AL516" s="145"/>
      <c r="AM516" s="145"/>
    </row>
    <row r="517" spans="1:39" ht="13.8" x14ac:dyDescent="0.3">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c r="AB517" s="145"/>
      <c r="AC517" s="145"/>
      <c r="AD517" s="145"/>
      <c r="AE517" s="145"/>
      <c r="AF517" s="145"/>
      <c r="AG517" s="145"/>
      <c r="AH517" s="145"/>
      <c r="AI517" s="145"/>
      <c r="AJ517" s="145"/>
      <c r="AK517" s="145"/>
      <c r="AL517" s="145"/>
      <c r="AM517" s="145"/>
    </row>
    <row r="518" spans="1:39" ht="13.8" x14ac:dyDescent="0.3">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c r="AB518" s="145"/>
      <c r="AC518" s="145"/>
      <c r="AD518" s="145"/>
      <c r="AE518" s="145"/>
      <c r="AF518" s="145"/>
      <c r="AG518" s="145"/>
      <c r="AH518" s="145"/>
      <c r="AI518" s="145"/>
      <c r="AJ518" s="145"/>
      <c r="AK518" s="145"/>
      <c r="AL518" s="145"/>
      <c r="AM518" s="145"/>
    </row>
    <row r="519" spans="1:39" ht="13.8" x14ac:dyDescent="0.3">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c r="AB519" s="145"/>
      <c r="AC519" s="145"/>
      <c r="AD519" s="145"/>
      <c r="AE519" s="145"/>
      <c r="AF519" s="145"/>
      <c r="AG519" s="145"/>
      <c r="AH519" s="145"/>
      <c r="AI519" s="145"/>
      <c r="AJ519" s="145"/>
      <c r="AK519" s="145"/>
      <c r="AL519" s="145"/>
      <c r="AM519" s="145"/>
    </row>
    <row r="520" spans="1:39" ht="13.8" x14ac:dyDescent="0.3">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c r="AB520" s="145"/>
      <c r="AC520" s="145"/>
      <c r="AD520" s="145"/>
      <c r="AE520" s="145"/>
      <c r="AF520" s="145"/>
      <c r="AG520" s="145"/>
      <c r="AH520" s="145"/>
      <c r="AI520" s="145"/>
      <c r="AJ520" s="145"/>
      <c r="AK520" s="145"/>
      <c r="AL520" s="145"/>
      <c r="AM520" s="145"/>
    </row>
    <row r="521" spans="1:39" ht="13.8" x14ac:dyDescent="0.3">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c r="AB521" s="145"/>
      <c r="AC521" s="145"/>
      <c r="AD521" s="145"/>
      <c r="AE521" s="145"/>
      <c r="AF521" s="145"/>
      <c r="AG521" s="145"/>
      <c r="AH521" s="145"/>
      <c r="AI521" s="145"/>
      <c r="AJ521" s="145"/>
      <c r="AK521" s="145"/>
      <c r="AL521" s="145"/>
      <c r="AM521" s="145"/>
    </row>
    <row r="522" spans="1:39" ht="13.8" x14ac:dyDescent="0.3">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c r="AB522" s="145"/>
      <c r="AC522" s="145"/>
      <c r="AD522" s="145"/>
      <c r="AE522" s="145"/>
      <c r="AF522" s="145"/>
      <c r="AG522" s="145"/>
      <c r="AH522" s="145"/>
      <c r="AI522" s="145"/>
      <c r="AJ522" s="145"/>
      <c r="AK522" s="145"/>
      <c r="AL522" s="145"/>
      <c r="AM522" s="145"/>
    </row>
    <row r="523" spans="1:39" ht="13.8" x14ac:dyDescent="0.3">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c r="AB523" s="145"/>
      <c r="AC523" s="145"/>
      <c r="AD523" s="145"/>
      <c r="AE523" s="145"/>
      <c r="AF523" s="145"/>
      <c r="AG523" s="145"/>
      <c r="AH523" s="145"/>
      <c r="AI523" s="145"/>
      <c r="AJ523" s="145"/>
      <c r="AK523" s="145"/>
      <c r="AL523" s="145"/>
      <c r="AM523" s="145"/>
    </row>
    <row r="524" spans="1:39" ht="13.8" x14ac:dyDescent="0.3">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c r="AB524" s="145"/>
      <c r="AC524" s="145"/>
      <c r="AD524" s="145"/>
      <c r="AE524" s="145"/>
      <c r="AF524" s="145"/>
      <c r="AG524" s="145"/>
      <c r="AH524" s="145"/>
      <c r="AI524" s="145"/>
      <c r="AJ524" s="145"/>
      <c r="AK524" s="145"/>
      <c r="AL524" s="145"/>
      <c r="AM524" s="145"/>
    </row>
    <row r="525" spans="1:39" ht="13.8" x14ac:dyDescent="0.3">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c r="AB525" s="145"/>
      <c r="AC525" s="145"/>
      <c r="AD525" s="145"/>
      <c r="AE525" s="145"/>
      <c r="AF525" s="145"/>
      <c r="AG525" s="145"/>
      <c r="AH525" s="145"/>
      <c r="AI525" s="145"/>
      <c r="AJ525" s="145"/>
      <c r="AK525" s="145"/>
      <c r="AL525" s="145"/>
      <c r="AM525" s="145"/>
    </row>
    <row r="526" spans="1:39" ht="13.8" x14ac:dyDescent="0.3">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c r="AB526" s="145"/>
      <c r="AC526" s="145"/>
      <c r="AD526" s="145"/>
      <c r="AE526" s="145"/>
      <c r="AF526" s="145"/>
      <c r="AG526" s="145"/>
      <c r="AH526" s="145"/>
      <c r="AI526" s="145"/>
      <c r="AJ526" s="145"/>
      <c r="AK526" s="145"/>
      <c r="AL526" s="145"/>
      <c r="AM526" s="145"/>
    </row>
    <row r="527" spans="1:39" ht="13.8" x14ac:dyDescent="0.3">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c r="AB527" s="145"/>
      <c r="AC527" s="145"/>
      <c r="AD527" s="145"/>
      <c r="AE527" s="145"/>
      <c r="AF527" s="145"/>
      <c r="AG527" s="145"/>
      <c r="AH527" s="145"/>
      <c r="AI527" s="145"/>
      <c r="AJ527" s="145"/>
      <c r="AK527" s="145"/>
      <c r="AL527" s="145"/>
      <c r="AM527" s="145"/>
    </row>
    <row r="528" spans="1:39" ht="13.8" x14ac:dyDescent="0.3">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c r="AB528" s="145"/>
      <c r="AC528" s="145"/>
      <c r="AD528" s="145"/>
      <c r="AE528" s="145"/>
      <c r="AF528" s="145"/>
      <c r="AG528" s="145"/>
      <c r="AH528" s="145"/>
      <c r="AI528" s="145"/>
      <c r="AJ528" s="145"/>
      <c r="AK528" s="145"/>
      <c r="AL528" s="145"/>
      <c r="AM528" s="145"/>
    </row>
    <row r="529" spans="1:39" ht="13.8" x14ac:dyDescent="0.3">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c r="AB529" s="145"/>
      <c r="AC529" s="145"/>
      <c r="AD529" s="145"/>
      <c r="AE529" s="145"/>
      <c r="AF529" s="145"/>
      <c r="AG529" s="145"/>
      <c r="AH529" s="145"/>
      <c r="AI529" s="145"/>
      <c r="AJ529" s="145"/>
      <c r="AK529" s="145"/>
      <c r="AL529" s="145"/>
      <c r="AM529" s="145"/>
    </row>
    <row r="530" spans="1:39" ht="13.8" x14ac:dyDescent="0.3">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c r="AB530" s="145"/>
      <c r="AC530" s="145"/>
      <c r="AD530" s="145"/>
      <c r="AE530" s="145"/>
      <c r="AF530" s="145"/>
      <c r="AG530" s="145"/>
      <c r="AH530" s="145"/>
      <c r="AI530" s="145"/>
      <c r="AJ530" s="145"/>
      <c r="AK530" s="145"/>
      <c r="AL530" s="145"/>
      <c r="AM530" s="145"/>
    </row>
    <row r="531" spans="1:39" ht="13.8" x14ac:dyDescent="0.3">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c r="AB531" s="145"/>
      <c r="AC531" s="145"/>
      <c r="AD531" s="145"/>
      <c r="AE531" s="145"/>
      <c r="AF531" s="145"/>
      <c r="AG531" s="145"/>
      <c r="AH531" s="145"/>
      <c r="AI531" s="145"/>
      <c r="AJ531" s="145"/>
      <c r="AK531" s="145"/>
      <c r="AL531" s="145"/>
      <c r="AM531" s="145"/>
    </row>
    <row r="532" spans="1:39" ht="13.8" x14ac:dyDescent="0.3">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c r="AB532" s="145"/>
      <c r="AC532" s="145"/>
      <c r="AD532" s="145"/>
      <c r="AE532" s="145"/>
      <c r="AF532" s="145"/>
      <c r="AG532" s="145"/>
      <c r="AH532" s="145"/>
      <c r="AI532" s="145"/>
      <c r="AJ532" s="145"/>
      <c r="AK532" s="145"/>
      <c r="AL532" s="145"/>
      <c r="AM532" s="145"/>
    </row>
    <row r="533" spans="1:39" ht="13.8" x14ac:dyDescent="0.3">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c r="AB533" s="145"/>
      <c r="AC533" s="145"/>
      <c r="AD533" s="145"/>
      <c r="AE533" s="145"/>
      <c r="AF533" s="145"/>
      <c r="AG533" s="145"/>
      <c r="AH533" s="145"/>
      <c r="AI533" s="145"/>
      <c r="AJ533" s="145"/>
      <c r="AK533" s="145"/>
      <c r="AL533" s="145"/>
      <c r="AM533" s="145"/>
    </row>
    <row r="534" spans="1:39" ht="13.8" x14ac:dyDescent="0.3">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c r="AB534" s="145"/>
      <c r="AC534" s="145"/>
      <c r="AD534" s="145"/>
      <c r="AE534" s="145"/>
      <c r="AF534" s="145"/>
      <c r="AG534" s="145"/>
      <c r="AH534" s="145"/>
      <c r="AI534" s="145"/>
      <c r="AJ534" s="145"/>
      <c r="AK534" s="145"/>
      <c r="AL534" s="145"/>
      <c r="AM534" s="145"/>
    </row>
    <row r="535" spans="1:39" ht="13.8" x14ac:dyDescent="0.3">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c r="AB535" s="145"/>
      <c r="AC535" s="145"/>
      <c r="AD535" s="145"/>
      <c r="AE535" s="145"/>
      <c r="AF535" s="145"/>
      <c r="AG535" s="145"/>
      <c r="AH535" s="145"/>
      <c r="AI535" s="145"/>
      <c r="AJ535" s="145"/>
      <c r="AK535" s="145"/>
      <c r="AL535" s="145"/>
      <c r="AM535" s="145"/>
    </row>
    <row r="536" spans="1:39" ht="13.8" x14ac:dyDescent="0.3">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c r="AB536" s="145"/>
      <c r="AC536" s="145"/>
      <c r="AD536" s="145"/>
      <c r="AE536" s="145"/>
      <c r="AF536" s="145"/>
      <c r="AG536" s="145"/>
      <c r="AH536" s="145"/>
      <c r="AI536" s="145"/>
      <c r="AJ536" s="145"/>
      <c r="AK536" s="145"/>
      <c r="AL536" s="145"/>
      <c r="AM536" s="145"/>
    </row>
    <row r="537" spans="1:39" ht="13.8" x14ac:dyDescent="0.3">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c r="AB537" s="145"/>
      <c r="AC537" s="145"/>
      <c r="AD537" s="145"/>
      <c r="AE537" s="145"/>
      <c r="AF537" s="145"/>
      <c r="AG537" s="145"/>
      <c r="AH537" s="145"/>
      <c r="AI537" s="145"/>
      <c r="AJ537" s="145"/>
      <c r="AK537" s="145"/>
      <c r="AL537" s="145"/>
      <c r="AM537" s="145"/>
    </row>
    <row r="538" spans="1:39" ht="13.8" x14ac:dyDescent="0.3">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c r="AB538" s="145"/>
      <c r="AC538" s="145"/>
      <c r="AD538" s="145"/>
      <c r="AE538" s="145"/>
      <c r="AF538" s="145"/>
      <c r="AG538" s="145"/>
      <c r="AH538" s="145"/>
      <c r="AI538" s="145"/>
      <c r="AJ538" s="145"/>
      <c r="AK538" s="145"/>
      <c r="AL538" s="145"/>
      <c r="AM538" s="145"/>
    </row>
    <row r="539" spans="1:39" ht="13.8" x14ac:dyDescent="0.3">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c r="AB539" s="145"/>
      <c r="AC539" s="145"/>
      <c r="AD539" s="145"/>
      <c r="AE539" s="145"/>
      <c r="AF539" s="145"/>
      <c r="AG539" s="145"/>
      <c r="AH539" s="145"/>
      <c r="AI539" s="145"/>
      <c r="AJ539" s="145"/>
      <c r="AK539" s="145"/>
      <c r="AL539" s="145"/>
      <c r="AM539" s="145"/>
    </row>
    <row r="540" spans="1:39" ht="13.8" x14ac:dyDescent="0.3">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c r="AB540" s="145"/>
      <c r="AC540" s="145"/>
      <c r="AD540" s="145"/>
      <c r="AE540" s="145"/>
      <c r="AF540" s="145"/>
      <c r="AG540" s="145"/>
      <c r="AH540" s="145"/>
      <c r="AI540" s="145"/>
      <c r="AJ540" s="145"/>
      <c r="AK540" s="145"/>
      <c r="AL540" s="145"/>
      <c r="AM540" s="145"/>
    </row>
    <row r="541" spans="1:39" ht="13.8" x14ac:dyDescent="0.3">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c r="AB541" s="145"/>
      <c r="AC541" s="145"/>
      <c r="AD541" s="145"/>
      <c r="AE541" s="145"/>
      <c r="AF541" s="145"/>
      <c r="AG541" s="145"/>
      <c r="AH541" s="145"/>
      <c r="AI541" s="145"/>
      <c r="AJ541" s="145"/>
      <c r="AK541" s="145"/>
      <c r="AL541" s="145"/>
      <c r="AM541" s="145"/>
    </row>
    <row r="542" spans="1:39" ht="13.8" x14ac:dyDescent="0.3">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c r="AB542" s="145"/>
      <c r="AC542" s="145"/>
      <c r="AD542" s="145"/>
      <c r="AE542" s="145"/>
      <c r="AF542" s="145"/>
      <c r="AG542" s="145"/>
      <c r="AH542" s="145"/>
      <c r="AI542" s="145"/>
      <c r="AJ542" s="145"/>
      <c r="AK542" s="145"/>
      <c r="AL542" s="145"/>
      <c r="AM542" s="145"/>
    </row>
    <row r="543" spans="1:39" ht="13.8" x14ac:dyDescent="0.3">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c r="AB543" s="145"/>
      <c r="AC543" s="145"/>
      <c r="AD543" s="145"/>
      <c r="AE543" s="145"/>
      <c r="AF543" s="145"/>
      <c r="AG543" s="145"/>
      <c r="AH543" s="145"/>
      <c r="AI543" s="145"/>
      <c r="AJ543" s="145"/>
      <c r="AK543" s="145"/>
      <c r="AL543" s="145"/>
      <c r="AM543" s="145"/>
    </row>
    <row r="544" spans="1:39" ht="13.8" x14ac:dyDescent="0.3">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c r="AB544" s="145"/>
      <c r="AC544" s="145"/>
      <c r="AD544" s="145"/>
      <c r="AE544" s="145"/>
      <c r="AF544" s="145"/>
      <c r="AG544" s="145"/>
      <c r="AH544" s="145"/>
      <c r="AI544" s="145"/>
      <c r="AJ544" s="145"/>
      <c r="AK544" s="145"/>
      <c r="AL544" s="145"/>
      <c r="AM544" s="145"/>
    </row>
    <row r="545" spans="1:39" ht="13.8" x14ac:dyDescent="0.3">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c r="AB545" s="145"/>
      <c r="AC545" s="145"/>
      <c r="AD545" s="145"/>
      <c r="AE545" s="145"/>
      <c r="AF545" s="145"/>
      <c r="AG545" s="145"/>
      <c r="AH545" s="145"/>
      <c r="AI545" s="145"/>
      <c r="AJ545" s="145"/>
      <c r="AK545" s="145"/>
      <c r="AL545" s="145"/>
      <c r="AM545" s="145"/>
    </row>
    <row r="546" spans="1:39" ht="13.8" x14ac:dyDescent="0.3">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c r="AB546" s="145"/>
      <c r="AC546" s="145"/>
      <c r="AD546" s="145"/>
      <c r="AE546" s="145"/>
      <c r="AF546" s="145"/>
      <c r="AG546" s="145"/>
      <c r="AH546" s="145"/>
      <c r="AI546" s="145"/>
      <c r="AJ546" s="145"/>
      <c r="AK546" s="145"/>
      <c r="AL546" s="145"/>
      <c r="AM546" s="145"/>
    </row>
    <row r="547" spans="1:39" ht="13.8" x14ac:dyDescent="0.3">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c r="AB547" s="145"/>
      <c r="AC547" s="145"/>
      <c r="AD547" s="145"/>
      <c r="AE547" s="145"/>
      <c r="AF547" s="145"/>
      <c r="AG547" s="145"/>
      <c r="AH547" s="145"/>
      <c r="AI547" s="145"/>
      <c r="AJ547" s="145"/>
      <c r="AK547" s="145"/>
      <c r="AL547" s="145"/>
      <c r="AM547" s="145"/>
    </row>
    <row r="548" spans="1:39" ht="13.8" x14ac:dyDescent="0.3">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c r="AB548" s="145"/>
      <c r="AC548" s="145"/>
      <c r="AD548" s="145"/>
      <c r="AE548" s="145"/>
      <c r="AF548" s="145"/>
      <c r="AG548" s="145"/>
      <c r="AH548" s="145"/>
      <c r="AI548" s="145"/>
      <c r="AJ548" s="145"/>
      <c r="AK548" s="145"/>
      <c r="AL548" s="145"/>
      <c r="AM548" s="145"/>
    </row>
    <row r="549" spans="1:39" ht="13.8" x14ac:dyDescent="0.3">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c r="AB549" s="145"/>
      <c r="AC549" s="145"/>
      <c r="AD549" s="145"/>
      <c r="AE549" s="145"/>
      <c r="AF549" s="145"/>
      <c r="AG549" s="145"/>
      <c r="AH549" s="145"/>
      <c r="AI549" s="145"/>
      <c r="AJ549" s="145"/>
      <c r="AK549" s="145"/>
      <c r="AL549" s="145"/>
      <c r="AM549" s="145"/>
    </row>
    <row r="550" spans="1:39" ht="13.8" x14ac:dyDescent="0.3">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c r="AB550" s="145"/>
      <c r="AC550" s="145"/>
      <c r="AD550" s="145"/>
      <c r="AE550" s="145"/>
      <c r="AF550" s="145"/>
      <c r="AG550" s="145"/>
      <c r="AH550" s="145"/>
      <c r="AI550" s="145"/>
      <c r="AJ550" s="145"/>
      <c r="AK550" s="145"/>
      <c r="AL550" s="145"/>
      <c r="AM550" s="145"/>
    </row>
    <row r="551" spans="1:39" ht="13.8" x14ac:dyDescent="0.3">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c r="AB551" s="145"/>
      <c r="AC551" s="145"/>
      <c r="AD551" s="145"/>
      <c r="AE551" s="145"/>
      <c r="AF551" s="145"/>
      <c r="AG551" s="145"/>
      <c r="AH551" s="145"/>
      <c r="AI551" s="145"/>
      <c r="AJ551" s="145"/>
      <c r="AK551" s="145"/>
      <c r="AL551" s="145"/>
      <c r="AM551" s="145"/>
    </row>
    <row r="552" spans="1:39" ht="13.8" x14ac:dyDescent="0.3">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c r="AB552" s="145"/>
      <c r="AC552" s="145"/>
      <c r="AD552" s="145"/>
      <c r="AE552" s="145"/>
      <c r="AF552" s="145"/>
      <c r="AG552" s="145"/>
      <c r="AH552" s="145"/>
      <c r="AI552" s="145"/>
      <c r="AJ552" s="145"/>
      <c r="AK552" s="145"/>
      <c r="AL552" s="145"/>
      <c r="AM552" s="145"/>
    </row>
    <row r="553" spans="1:39" ht="13.8" x14ac:dyDescent="0.3">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c r="AB553" s="145"/>
      <c r="AC553" s="145"/>
      <c r="AD553" s="145"/>
      <c r="AE553" s="145"/>
      <c r="AF553" s="145"/>
      <c r="AG553" s="145"/>
      <c r="AH553" s="145"/>
      <c r="AI553" s="145"/>
      <c r="AJ553" s="145"/>
      <c r="AK553" s="145"/>
      <c r="AL553" s="145"/>
      <c r="AM553" s="145"/>
    </row>
    <row r="554" spans="1:39" ht="13.8" x14ac:dyDescent="0.3">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c r="AB554" s="145"/>
      <c r="AC554" s="145"/>
      <c r="AD554" s="145"/>
      <c r="AE554" s="145"/>
      <c r="AF554" s="145"/>
      <c r="AG554" s="145"/>
      <c r="AH554" s="145"/>
      <c r="AI554" s="145"/>
      <c r="AJ554" s="145"/>
      <c r="AK554" s="145"/>
      <c r="AL554" s="145"/>
      <c r="AM554" s="145"/>
    </row>
    <row r="555" spans="1:39" ht="13.8" x14ac:dyDescent="0.3">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c r="AB555" s="145"/>
      <c r="AC555" s="145"/>
      <c r="AD555" s="145"/>
      <c r="AE555" s="145"/>
      <c r="AF555" s="145"/>
      <c r="AG555" s="145"/>
      <c r="AH555" s="145"/>
      <c r="AI555" s="145"/>
      <c r="AJ555" s="145"/>
      <c r="AK555" s="145"/>
      <c r="AL555" s="145"/>
      <c r="AM555" s="145"/>
    </row>
    <row r="556" spans="1:39" ht="13.8" x14ac:dyDescent="0.3">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c r="AB556" s="145"/>
      <c r="AC556" s="145"/>
      <c r="AD556" s="145"/>
      <c r="AE556" s="145"/>
      <c r="AF556" s="145"/>
      <c r="AG556" s="145"/>
      <c r="AH556" s="145"/>
      <c r="AI556" s="145"/>
      <c r="AJ556" s="145"/>
      <c r="AK556" s="145"/>
      <c r="AL556" s="145"/>
      <c r="AM556" s="145"/>
    </row>
    <row r="557" spans="1:39" ht="13.8" x14ac:dyDescent="0.3">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c r="AB557" s="145"/>
      <c r="AC557" s="145"/>
      <c r="AD557" s="145"/>
      <c r="AE557" s="145"/>
      <c r="AF557" s="145"/>
      <c r="AG557" s="145"/>
      <c r="AH557" s="145"/>
      <c r="AI557" s="145"/>
      <c r="AJ557" s="145"/>
      <c r="AK557" s="145"/>
      <c r="AL557" s="145"/>
      <c r="AM557" s="145"/>
    </row>
    <row r="558" spans="1:39" ht="13.8" x14ac:dyDescent="0.3">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c r="AB558" s="145"/>
      <c r="AC558" s="145"/>
      <c r="AD558" s="145"/>
      <c r="AE558" s="145"/>
      <c r="AF558" s="145"/>
      <c r="AG558" s="145"/>
      <c r="AH558" s="145"/>
      <c r="AI558" s="145"/>
      <c r="AJ558" s="145"/>
      <c r="AK558" s="145"/>
      <c r="AL558" s="145"/>
      <c r="AM558" s="145"/>
    </row>
    <row r="559" spans="1:39" ht="13.8" x14ac:dyDescent="0.3">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c r="AB559" s="145"/>
      <c r="AC559" s="145"/>
      <c r="AD559" s="145"/>
      <c r="AE559" s="145"/>
      <c r="AF559" s="145"/>
      <c r="AG559" s="145"/>
      <c r="AH559" s="145"/>
      <c r="AI559" s="145"/>
      <c r="AJ559" s="145"/>
      <c r="AK559" s="145"/>
      <c r="AL559" s="145"/>
      <c r="AM559" s="145"/>
    </row>
    <row r="560" spans="1:39" ht="13.8" x14ac:dyDescent="0.3">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c r="AB560" s="145"/>
      <c r="AC560" s="145"/>
      <c r="AD560" s="145"/>
      <c r="AE560" s="145"/>
      <c r="AF560" s="145"/>
      <c r="AG560" s="145"/>
      <c r="AH560" s="145"/>
      <c r="AI560" s="145"/>
      <c r="AJ560" s="145"/>
      <c r="AK560" s="145"/>
      <c r="AL560" s="145"/>
      <c r="AM560" s="145"/>
    </row>
    <row r="561" spans="1:39" ht="13.8" x14ac:dyDescent="0.3">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c r="AB561" s="145"/>
      <c r="AC561" s="145"/>
      <c r="AD561" s="145"/>
      <c r="AE561" s="145"/>
      <c r="AF561" s="145"/>
      <c r="AG561" s="145"/>
      <c r="AH561" s="145"/>
      <c r="AI561" s="145"/>
      <c r="AJ561" s="145"/>
      <c r="AK561" s="145"/>
      <c r="AL561" s="145"/>
      <c r="AM561" s="145"/>
    </row>
    <row r="562" spans="1:39" ht="13.8" x14ac:dyDescent="0.3">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c r="AB562" s="145"/>
      <c r="AC562" s="145"/>
      <c r="AD562" s="145"/>
      <c r="AE562" s="145"/>
      <c r="AF562" s="145"/>
      <c r="AG562" s="145"/>
      <c r="AH562" s="145"/>
      <c r="AI562" s="145"/>
      <c r="AJ562" s="145"/>
      <c r="AK562" s="145"/>
      <c r="AL562" s="145"/>
      <c r="AM562" s="145"/>
    </row>
    <row r="563" spans="1:39" ht="13.8" x14ac:dyDescent="0.3">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c r="AB563" s="145"/>
      <c r="AC563" s="145"/>
      <c r="AD563" s="145"/>
      <c r="AE563" s="145"/>
      <c r="AF563" s="145"/>
      <c r="AG563" s="145"/>
      <c r="AH563" s="145"/>
      <c r="AI563" s="145"/>
      <c r="AJ563" s="145"/>
      <c r="AK563" s="145"/>
      <c r="AL563" s="145"/>
      <c r="AM563" s="145"/>
    </row>
    <row r="564" spans="1:39" ht="13.8" x14ac:dyDescent="0.3">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c r="AB564" s="145"/>
      <c r="AC564" s="145"/>
      <c r="AD564" s="145"/>
      <c r="AE564" s="145"/>
      <c r="AF564" s="145"/>
      <c r="AG564" s="145"/>
      <c r="AH564" s="145"/>
      <c r="AI564" s="145"/>
      <c r="AJ564" s="145"/>
      <c r="AK564" s="145"/>
      <c r="AL564" s="145"/>
      <c r="AM564" s="145"/>
    </row>
    <row r="565" spans="1:39" ht="13.8" x14ac:dyDescent="0.3">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c r="AB565" s="145"/>
      <c r="AC565" s="145"/>
      <c r="AD565" s="145"/>
      <c r="AE565" s="145"/>
      <c r="AF565" s="145"/>
      <c r="AG565" s="145"/>
      <c r="AH565" s="145"/>
      <c r="AI565" s="145"/>
      <c r="AJ565" s="145"/>
      <c r="AK565" s="145"/>
      <c r="AL565" s="145"/>
      <c r="AM565" s="145"/>
    </row>
    <row r="566" spans="1:39" ht="13.8" x14ac:dyDescent="0.3">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c r="AB566" s="145"/>
      <c r="AC566" s="145"/>
      <c r="AD566" s="145"/>
      <c r="AE566" s="145"/>
      <c r="AF566" s="145"/>
      <c r="AG566" s="145"/>
      <c r="AH566" s="145"/>
      <c r="AI566" s="145"/>
      <c r="AJ566" s="145"/>
      <c r="AK566" s="145"/>
      <c r="AL566" s="145"/>
      <c r="AM566" s="145"/>
    </row>
    <row r="567" spans="1:39" ht="13.8" x14ac:dyDescent="0.3">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c r="AB567" s="145"/>
      <c r="AC567" s="145"/>
      <c r="AD567" s="145"/>
      <c r="AE567" s="145"/>
      <c r="AF567" s="145"/>
      <c r="AG567" s="145"/>
      <c r="AH567" s="145"/>
      <c r="AI567" s="145"/>
      <c r="AJ567" s="145"/>
      <c r="AK567" s="145"/>
      <c r="AL567" s="145"/>
      <c r="AM567" s="145"/>
    </row>
    <row r="568" spans="1:39" ht="13.8" x14ac:dyDescent="0.3">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c r="AB568" s="145"/>
      <c r="AC568" s="145"/>
      <c r="AD568" s="145"/>
      <c r="AE568" s="145"/>
      <c r="AF568" s="145"/>
      <c r="AG568" s="145"/>
      <c r="AH568" s="145"/>
      <c r="AI568" s="145"/>
      <c r="AJ568" s="145"/>
      <c r="AK568" s="145"/>
      <c r="AL568" s="145"/>
      <c r="AM568" s="145"/>
    </row>
    <row r="569" spans="1:39" ht="13.8" x14ac:dyDescent="0.3">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c r="AB569" s="145"/>
      <c r="AC569" s="145"/>
      <c r="AD569" s="145"/>
      <c r="AE569" s="145"/>
      <c r="AF569" s="145"/>
      <c r="AG569" s="145"/>
      <c r="AH569" s="145"/>
      <c r="AI569" s="145"/>
      <c r="AJ569" s="145"/>
      <c r="AK569" s="145"/>
      <c r="AL569" s="145"/>
      <c r="AM569" s="145"/>
    </row>
    <row r="570" spans="1:39" ht="13.8" x14ac:dyDescent="0.3">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c r="AB570" s="145"/>
      <c r="AC570" s="145"/>
      <c r="AD570" s="145"/>
      <c r="AE570" s="145"/>
      <c r="AF570" s="145"/>
      <c r="AG570" s="145"/>
      <c r="AH570" s="145"/>
      <c r="AI570" s="145"/>
      <c r="AJ570" s="145"/>
      <c r="AK570" s="145"/>
      <c r="AL570" s="145"/>
      <c r="AM570" s="145"/>
    </row>
    <row r="571" spans="1:39" ht="13.8" x14ac:dyDescent="0.3">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c r="AB571" s="145"/>
      <c r="AC571" s="145"/>
      <c r="AD571" s="145"/>
      <c r="AE571" s="145"/>
      <c r="AF571" s="145"/>
      <c r="AG571" s="145"/>
      <c r="AH571" s="145"/>
      <c r="AI571" s="145"/>
      <c r="AJ571" s="145"/>
      <c r="AK571" s="145"/>
      <c r="AL571" s="145"/>
      <c r="AM571" s="145"/>
    </row>
    <row r="572" spans="1:39" ht="13.8" x14ac:dyDescent="0.3">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c r="AB572" s="145"/>
      <c r="AC572" s="145"/>
      <c r="AD572" s="145"/>
      <c r="AE572" s="145"/>
      <c r="AF572" s="145"/>
      <c r="AG572" s="145"/>
      <c r="AH572" s="145"/>
      <c r="AI572" s="145"/>
      <c r="AJ572" s="145"/>
      <c r="AK572" s="145"/>
      <c r="AL572" s="145"/>
      <c r="AM572" s="145"/>
    </row>
    <row r="573" spans="1:39" ht="13.8" x14ac:dyDescent="0.3">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c r="AB573" s="145"/>
      <c r="AC573" s="145"/>
      <c r="AD573" s="145"/>
      <c r="AE573" s="145"/>
      <c r="AF573" s="145"/>
      <c r="AG573" s="145"/>
      <c r="AH573" s="145"/>
      <c r="AI573" s="145"/>
      <c r="AJ573" s="145"/>
      <c r="AK573" s="145"/>
      <c r="AL573" s="145"/>
      <c r="AM573" s="145"/>
    </row>
    <row r="574" spans="1:39" ht="13.8" x14ac:dyDescent="0.3">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c r="AB574" s="145"/>
      <c r="AC574" s="145"/>
      <c r="AD574" s="145"/>
      <c r="AE574" s="145"/>
      <c r="AF574" s="145"/>
      <c r="AG574" s="145"/>
      <c r="AH574" s="145"/>
      <c r="AI574" s="145"/>
      <c r="AJ574" s="145"/>
      <c r="AK574" s="145"/>
      <c r="AL574" s="145"/>
      <c r="AM574" s="145"/>
    </row>
    <row r="575" spans="1:39" ht="13.8" x14ac:dyDescent="0.3">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c r="AB575" s="145"/>
      <c r="AC575" s="145"/>
      <c r="AD575" s="145"/>
      <c r="AE575" s="145"/>
      <c r="AF575" s="145"/>
      <c r="AG575" s="145"/>
      <c r="AH575" s="145"/>
      <c r="AI575" s="145"/>
      <c r="AJ575" s="145"/>
      <c r="AK575" s="145"/>
      <c r="AL575" s="145"/>
      <c r="AM575" s="145"/>
    </row>
    <row r="576" spans="1:39" ht="13.8" x14ac:dyDescent="0.3">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c r="AB576" s="145"/>
      <c r="AC576" s="145"/>
      <c r="AD576" s="145"/>
      <c r="AE576" s="145"/>
      <c r="AF576" s="145"/>
      <c r="AG576" s="145"/>
      <c r="AH576" s="145"/>
      <c r="AI576" s="145"/>
      <c r="AJ576" s="145"/>
      <c r="AK576" s="145"/>
      <c r="AL576" s="145"/>
      <c r="AM576" s="145"/>
    </row>
    <row r="577" spans="1:39" ht="13.8" x14ac:dyDescent="0.3">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c r="AB577" s="145"/>
      <c r="AC577" s="145"/>
      <c r="AD577" s="145"/>
      <c r="AE577" s="145"/>
      <c r="AF577" s="145"/>
      <c r="AG577" s="145"/>
      <c r="AH577" s="145"/>
      <c r="AI577" s="145"/>
      <c r="AJ577" s="145"/>
      <c r="AK577" s="145"/>
      <c r="AL577" s="145"/>
      <c r="AM577" s="145"/>
    </row>
    <row r="578" spans="1:39" ht="13.8" x14ac:dyDescent="0.3">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c r="AB578" s="145"/>
      <c r="AC578" s="145"/>
      <c r="AD578" s="145"/>
      <c r="AE578" s="145"/>
      <c r="AF578" s="145"/>
      <c r="AG578" s="145"/>
      <c r="AH578" s="145"/>
      <c r="AI578" s="145"/>
      <c r="AJ578" s="145"/>
      <c r="AK578" s="145"/>
      <c r="AL578" s="145"/>
      <c r="AM578" s="145"/>
    </row>
    <row r="579" spans="1:39" ht="13.8" x14ac:dyDescent="0.3">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c r="AB579" s="145"/>
      <c r="AC579" s="145"/>
      <c r="AD579" s="145"/>
      <c r="AE579" s="145"/>
      <c r="AF579" s="145"/>
      <c r="AG579" s="145"/>
      <c r="AH579" s="145"/>
      <c r="AI579" s="145"/>
      <c r="AJ579" s="145"/>
      <c r="AK579" s="145"/>
      <c r="AL579" s="145"/>
      <c r="AM579" s="145"/>
    </row>
    <row r="580" spans="1:39" ht="13.8" x14ac:dyDescent="0.3">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c r="AB580" s="145"/>
      <c r="AC580" s="145"/>
      <c r="AD580" s="145"/>
      <c r="AE580" s="145"/>
      <c r="AF580" s="145"/>
      <c r="AG580" s="145"/>
      <c r="AH580" s="145"/>
      <c r="AI580" s="145"/>
      <c r="AJ580" s="145"/>
      <c r="AK580" s="145"/>
      <c r="AL580" s="145"/>
      <c r="AM580" s="145"/>
    </row>
    <row r="581" spans="1:39" ht="13.8" x14ac:dyDescent="0.3">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c r="AB581" s="145"/>
      <c r="AC581" s="145"/>
      <c r="AD581" s="145"/>
      <c r="AE581" s="145"/>
      <c r="AF581" s="145"/>
      <c r="AG581" s="145"/>
      <c r="AH581" s="145"/>
      <c r="AI581" s="145"/>
      <c r="AJ581" s="145"/>
      <c r="AK581" s="145"/>
      <c r="AL581" s="145"/>
      <c r="AM581" s="145"/>
    </row>
    <row r="582" spans="1:39" ht="13.8" x14ac:dyDescent="0.3">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c r="AB582" s="145"/>
      <c r="AC582" s="145"/>
      <c r="AD582" s="145"/>
      <c r="AE582" s="145"/>
      <c r="AF582" s="145"/>
      <c r="AG582" s="145"/>
      <c r="AH582" s="145"/>
      <c r="AI582" s="145"/>
      <c r="AJ582" s="145"/>
      <c r="AK582" s="145"/>
      <c r="AL582" s="145"/>
      <c r="AM582" s="145"/>
    </row>
    <row r="583" spans="1:39" ht="13.8" x14ac:dyDescent="0.3">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c r="AB583" s="145"/>
      <c r="AC583" s="145"/>
      <c r="AD583" s="145"/>
      <c r="AE583" s="145"/>
      <c r="AF583" s="145"/>
      <c r="AG583" s="145"/>
      <c r="AH583" s="145"/>
      <c r="AI583" s="145"/>
      <c r="AJ583" s="145"/>
      <c r="AK583" s="145"/>
      <c r="AL583" s="145"/>
      <c r="AM583" s="145"/>
    </row>
    <row r="584" spans="1:39" ht="13.8" x14ac:dyDescent="0.3">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c r="AB584" s="145"/>
      <c r="AC584" s="145"/>
      <c r="AD584" s="145"/>
      <c r="AE584" s="145"/>
      <c r="AF584" s="145"/>
      <c r="AG584" s="145"/>
      <c r="AH584" s="145"/>
      <c r="AI584" s="145"/>
      <c r="AJ584" s="145"/>
      <c r="AK584" s="145"/>
      <c r="AL584" s="145"/>
      <c r="AM584" s="145"/>
    </row>
    <row r="585" spans="1:39" ht="13.8" x14ac:dyDescent="0.3">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c r="AB585" s="145"/>
      <c r="AC585" s="145"/>
      <c r="AD585" s="145"/>
      <c r="AE585" s="145"/>
      <c r="AF585" s="145"/>
      <c r="AG585" s="145"/>
      <c r="AH585" s="145"/>
      <c r="AI585" s="145"/>
      <c r="AJ585" s="145"/>
      <c r="AK585" s="145"/>
      <c r="AL585" s="145"/>
      <c r="AM585" s="145"/>
    </row>
    <row r="586" spans="1:39" ht="13.8" x14ac:dyDescent="0.3">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c r="AB586" s="145"/>
      <c r="AC586" s="145"/>
      <c r="AD586" s="145"/>
      <c r="AE586" s="145"/>
      <c r="AF586" s="145"/>
      <c r="AG586" s="145"/>
      <c r="AH586" s="145"/>
      <c r="AI586" s="145"/>
      <c r="AJ586" s="145"/>
      <c r="AK586" s="145"/>
      <c r="AL586" s="145"/>
      <c r="AM586" s="145"/>
    </row>
    <row r="587" spans="1:39" ht="13.8" x14ac:dyDescent="0.3">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c r="AB587" s="145"/>
      <c r="AC587" s="145"/>
      <c r="AD587" s="145"/>
      <c r="AE587" s="145"/>
      <c r="AF587" s="145"/>
      <c r="AG587" s="145"/>
      <c r="AH587" s="145"/>
      <c r="AI587" s="145"/>
      <c r="AJ587" s="145"/>
      <c r="AK587" s="145"/>
      <c r="AL587" s="145"/>
      <c r="AM587" s="145"/>
    </row>
    <row r="588" spans="1:39" ht="13.8" x14ac:dyDescent="0.3">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c r="AB588" s="145"/>
      <c r="AC588" s="145"/>
      <c r="AD588" s="145"/>
      <c r="AE588" s="145"/>
      <c r="AF588" s="145"/>
      <c r="AG588" s="145"/>
      <c r="AH588" s="145"/>
      <c r="AI588" s="145"/>
      <c r="AJ588" s="145"/>
      <c r="AK588" s="145"/>
      <c r="AL588" s="145"/>
      <c r="AM588" s="145"/>
    </row>
    <row r="589" spans="1:39" ht="13.8" x14ac:dyDescent="0.3">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c r="AB589" s="145"/>
      <c r="AC589" s="145"/>
      <c r="AD589" s="145"/>
      <c r="AE589" s="145"/>
      <c r="AF589" s="145"/>
      <c r="AG589" s="145"/>
      <c r="AH589" s="145"/>
      <c r="AI589" s="145"/>
      <c r="AJ589" s="145"/>
      <c r="AK589" s="145"/>
      <c r="AL589" s="145"/>
      <c r="AM589" s="145"/>
    </row>
    <row r="590" spans="1:39" ht="13.8" x14ac:dyDescent="0.3">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c r="AB590" s="145"/>
      <c r="AC590" s="145"/>
      <c r="AD590" s="145"/>
      <c r="AE590" s="145"/>
      <c r="AF590" s="145"/>
      <c r="AG590" s="145"/>
      <c r="AH590" s="145"/>
      <c r="AI590" s="145"/>
      <c r="AJ590" s="145"/>
      <c r="AK590" s="145"/>
      <c r="AL590" s="145"/>
      <c r="AM590" s="145"/>
    </row>
    <row r="591" spans="1:39" ht="13.8" x14ac:dyDescent="0.3">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c r="AB591" s="145"/>
      <c r="AC591" s="145"/>
      <c r="AD591" s="145"/>
      <c r="AE591" s="145"/>
      <c r="AF591" s="145"/>
      <c r="AG591" s="145"/>
      <c r="AH591" s="145"/>
      <c r="AI591" s="145"/>
      <c r="AJ591" s="145"/>
      <c r="AK591" s="145"/>
      <c r="AL591" s="145"/>
      <c r="AM591" s="145"/>
    </row>
    <row r="592" spans="1:39" ht="13.8" x14ac:dyDescent="0.3">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c r="AB592" s="145"/>
      <c r="AC592" s="145"/>
      <c r="AD592" s="145"/>
      <c r="AE592" s="145"/>
      <c r="AF592" s="145"/>
      <c r="AG592" s="145"/>
      <c r="AH592" s="145"/>
      <c r="AI592" s="145"/>
      <c r="AJ592" s="145"/>
      <c r="AK592" s="145"/>
      <c r="AL592" s="145"/>
      <c r="AM592" s="145"/>
    </row>
    <row r="593" spans="1:39" ht="13.8" x14ac:dyDescent="0.3">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c r="AB593" s="145"/>
      <c r="AC593" s="145"/>
      <c r="AD593" s="145"/>
      <c r="AE593" s="145"/>
      <c r="AF593" s="145"/>
      <c r="AG593" s="145"/>
      <c r="AH593" s="145"/>
      <c r="AI593" s="145"/>
      <c r="AJ593" s="145"/>
      <c r="AK593" s="145"/>
      <c r="AL593" s="145"/>
      <c r="AM593" s="145"/>
    </row>
    <row r="594" spans="1:39" ht="13.8" x14ac:dyDescent="0.3">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c r="AB594" s="145"/>
      <c r="AC594" s="145"/>
      <c r="AD594" s="145"/>
      <c r="AE594" s="145"/>
      <c r="AF594" s="145"/>
      <c r="AG594" s="145"/>
      <c r="AH594" s="145"/>
      <c r="AI594" s="145"/>
      <c r="AJ594" s="145"/>
      <c r="AK594" s="145"/>
      <c r="AL594" s="145"/>
      <c r="AM594" s="145"/>
    </row>
    <row r="595" spans="1:39" ht="13.8" x14ac:dyDescent="0.3">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c r="AB595" s="145"/>
      <c r="AC595" s="145"/>
      <c r="AD595" s="145"/>
      <c r="AE595" s="145"/>
      <c r="AF595" s="145"/>
      <c r="AG595" s="145"/>
      <c r="AH595" s="145"/>
      <c r="AI595" s="145"/>
      <c r="AJ595" s="145"/>
      <c r="AK595" s="145"/>
      <c r="AL595" s="145"/>
      <c r="AM595" s="145"/>
    </row>
    <row r="596" spans="1:39" ht="13.8" x14ac:dyDescent="0.3">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c r="AB596" s="145"/>
      <c r="AC596" s="145"/>
      <c r="AD596" s="145"/>
      <c r="AE596" s="145"/>
      <c r="AF596" s="145"/>
      <c r="AG596" s="145"/>
      <c r="AH596" s="145"/>
      <c r="AI596" s="145"/>
      <c r="AJ596" s="145"/>
      <c r="AK596" s="145"/>
      <c r="AL596" s="145"/>
      <c r="AM596" s="145"/>
    </row>
    <row r="597" spans="1:39" ht="13.8" x14ac:dyDescent="0.3">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c r="AB597" s="145"/>
      <c r="AC597" s="145"/>
      <c r="AD597" s="145"/>
      <c r="AE597" s="145"/>
      <c r="AF597" s="145"/>
      <c r="AG597" s="145"/>
      <c r="AH597" s="145"/>
      <c r="AI597" s="145"/>
      <c r="AJ597" s="145"/>
      <c r="AK597" s="145"/>
      <c r="AL597" s="145"/>
      <c r="AM597" s="145"/>
    </row>
    <row r="598" spans="1:39" ht="13.8" x14ac:dyDescent="0.3">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c r="AB598" s="145"/>
      <c r="AC598" s="145"/>
      <c r="AD598" s="145"/>
      <c r="AE598" s="145"/>
      <c r="AF598" s="145"/>
      <c r="AG598" s="145"/>
      <c r="AH598" s="145"/>
      <c r="AI598" s="145"/>
      <c r="AJ598" s="145"/>
      <c r="AK598" s="145"/>
      <c r="AL598" s="145"/>
      <c r="AM598" s="145"/>
    </row>
    <row r="599" spans="1:39" ht="13.8" x14ac:dyDescent="0.3">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c r="AB599" s="145"/>
      <c r="AC599" s="145"/>
      <c r="AD599" s="145"/>
      <c r="AE599" s="145"/>
      <c r="AF599" s="145"/>
      <c r="AG599" s="145"/>
      <c r="AH599" s="145"/>
      <c r="AI599" s="145"/>
      <c r="AJ599" s="145"/>
      <c r="AK599" s="145"/>
      <c r="AL599" s="145"/>
      <c r="AM599" s="145"/>
    </row>
    <row r="600" spans="1:39" ht="13.8" x14ac:dyDescent="0.3">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c r="AB600" s="145"/>
      <c r="AC600" s="145"/>
      <c r="AD600" s="145"/>
      <c r="AE600" s="145"/>
      <c r="AF600" s="145"/>
      <c r="AG600" s="145"/>
      <c r="AH600" s="145"/>
      <c r="AI600" s="145"/>
      <c r="AJ600" s="145"/>
      <c r="AK600" s="145"/>
      <c r="AL600" s="145"/>
      <c r="AM600" s="145"/>
    </row>
    <row r="601" spans="1:39" ht="13.8" x14ac:dyDescent="0.3">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c r="AB601" s="145"/>
      <c r="AC601" s="145"/>
      <c r="AD601" s="145"/>
      <c r="AE601" s="145"/>
      <c r="AF601" s="145"/>
      <c r="AG601" s="145"/>
      <c r="AH601" s="145"/>
      <c r="AI601" s="145"/>
      <c r="AJ601" s="145"/>
      <c r="AK601" s="145"/>
      <c r="AL601" s="145"/>
      <c r="AM601" s="145"/>
    </row>
    <row r="602" spans="1:39" ht="13.8" x14ac:dyDescent="0.3">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c r="AB602" s="145"/>
      <c r="AC602" s="145"/>
      <c r="AD602" s="145"/>
      <c r="AE602" s="145"/>
      <c r="AF602" s="145"/>
      <c r="AG602" s="145"/>
      <c r="AH602" s="145"/>
      <c r="AI602" s="145"/>
      <c r="AJ602" s="145"/>
      <c r="AK602" s="145"/>
      <c r="AL602" s="145"/>
      <c r="AM602" s="145"/>
    </row>
    <row r="603" spans="1:39" ht="13.8" x14ac:dyDescent="0.3">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c r="AB603" s="145"/>
      <c r="AC603" s="145"/>
      <c r="AD603" s="145"/>
      <c r="AE603" s="145"/>
      <c r="AF603" s="145"/>
      <c r="AG603" s="145"/>
      <c r="AH603" s="145"/>
      <c r="AI603" s="145"/>
      <c r="AJ603" s="145"/>
      <c r="AK603" s="145"/>
      <c r="AL603" s="145"/>
      <c r="AM603" s="145"/>
    </row>
    <row r="604" spans="1:39" ht="13.8" x14ac:dyDescent="0.3">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c r="AB604" s="145"/>
      <c r="AC604" s="145"/>
      <c r="AD604" s="145"/>
      <c r="AE604" s="145"/>
      <c r="AF604" s="145"/>
      <c r="AG604" s="145"/>
      <c r="AH604" s="145"/>
      <c r="AI604" s="145"/>
      <c r="AJ604" s="145"/>
      <c r="AK604" s="145"/>
      <c r="AL604" s="145"/>
      <c r="AM604" s="145"/>
    </row>
    <row r="605" spans="1:39" ht="13.8" x14ac:dyDescent="0.3">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c r="AB605" s="145"/>
      <c r="AC605" s="145"/>
      <c r="AD605" s="145"/>
      <c r="AE605" s="145"/>
      <c r="AF605" s="145"/>
      <c r="AG605" s="145"/>
      <c r="AH605" s="145"/>
      <c r="AI605" s="145"/>
      <c r="AJ605" s="145"/>
      <c r="AK605" s="145"/>
      <c r="AL605" s="145"/>
      <c r="AM605" s="145"/>
    </row>
    <row r="606" spans="1:39" ht="13.8" x14ac:dyDescent="0.3">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c r="AB606" s="145"/>
      <c r="AC606" s="145"/>
      <c r="AD606" s="145"/>
      <c r="AE606" s="145"/>
      <c r="AF606" s="145"/>
      <c r="AG606" s="145"/>
      <c r="AH606" s="145"/>
      <c r="AI606" s="145"/>
      <c r="AJ606" s="145"/>
      <c r="AK606" s="145"/>
      <c r="AL606" s="145"/>
      <c r="AM606" s="145"/>
    </row>
    <row r="607" spans="1:39" ht="13.8" x14ac:dyDescent="0.3">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c r="AB607" s="145"/>
      <c r="AC607" s="145"/>
      <c r="AD607" s="145"/>
      <c r="AE607" s="145"/>
      <c r="AF607" s="145"/>
      <c r="AG607" s="145"/>
      <c r="AH607" s="145"/>
      <c r="AI607" s="145"/>
      <c r="AJ607" s="145"/>
      <c r="AK607" s="145"/>
      <c r="AL607" s="145"/>
      <c r="AM607" s="145"/>
    </row>
    <row r="608" spans="1:39" ht="13.8" x14ac:dyDescent="0.3">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c r="AB608" s="145"/>
      <c r="AC608" s="145"/>
      <c r="AD608" s="145"/>
      <c r="AE608" s="145"/>
      <c r="AF608" s="145"/>
      <c r="AG608" s="145"/>
      <c r="AH608" s="145"/>
      <c r="AI608" s="145"/>
      <c r="AJ608" s="145"/>
      <c r="AK608" s="145"/>
      <c r="AL608" s="145"/>
      <c r="AM608" s="145"/>
    </row>
    <row r="609" spans="1:39" ht="13.8" x14ac:dyDescent="0.3">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c r="AB609" s="145"/>
      <c r="AC609" s="145"/>
      <c r="AD609" s="145"/>
      <c r="AE609" s="145"/>
      <c r="AF609" s="145"/>
      <c r="AG609" s="145"/>
      <c r="AH609" s="145"/>
      <c r="AI609" s="145"/>
      <c r="AJ609" s="145"/>
      <c r="AK609" s="145"/>
      <c r="AL609" s="145"/>
      <c r="AM609" s="145"/>
    </row>
    <row r="610" spans="1:39" ht="13.8" x14ac:dyDescent="0.3">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c r="AB610" s="145"/>
      <c r="AC610" s="145"/>
      <c r="AD610" s="145"/>
      <c r="AE610" s="145"/>
      <c r="AF610" s="145"/>
      <c r="AG610" s="145"/>
      <c r="AH610" s="145"/>
      <c r="AI610" s="145"/>
      <c r="AJ610" s="145"/>
      <c r="AK610" s="145"/>
      <c r="AL610" s="145"/>
      <c r="AM610" s="145"/>
    </row>
    <row r="611" spans="1:39" ht="13.8" x14ac:dyDescent="0.3">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c r="AB611" s="145"/>
      <c r="AC611" s="145"/>
      <c r="AD611" s="145"/>
      <c r="AE611" s="145"/>
      <c r="AF611" s="145"/>
      <c r="AG611" s="145"/>
      <c r="AH611" s="145"/>
      <c r="AI611" s="145"/>
      <c r="AJ611" s="145"/>
      <c r="AK611" s="145"/>
      <c r="AL611" s="145"/>
      <c r="AM611" s="145"/>
    </row>
    <row r="612" spans="1:39" ht="13.8" x14ac:dyDescent="0.3">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c r="AB612" s="145"/>
      <c r="AC612" s="145"/>
      <c r="AD612" s="145"/>
      <c r="AE612" s="145"/>
      <c r="AF612" s="145"/>
      <c r="AG612" s="145"/>
      <c r="AH612" s="145"/>
      <c r="AI612" s="145"/>
      <c r="AJ612" s="145"/>
      <c r="AK612" s="145"/>
      <c r="AL612" s="145"/>
      <c r="AM612" s="145"/>
    </row>
    <row r="613" spans="1:39" ht="13.8" x14ac:dyDescent="0.3">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c r="AB613" s="145"/>
      <c r="AC613" s="145"/>
      <c r="AD613" s="145"/>
      <c r="AE613" s="145"/>
      <c r="AF613" s="145"/>
      <c r="AG613" s="145"/>
      <c r="AH613" s="145"/>
      <c r="AI613" s="145"/>
      <c r="AJ613" s="145"/>
      <c r="AK613" s="145"/>
      <c r="AL613" s="145"/>
      <c r="AM613" s="145"/>
    </row>
    <row r="614" spans="1:39" ht="13.8" x14ac:dyDescent="0.3">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c r="AB614" s="145"/>
      <c r="AC614" s="145"/>
      <c r="AD614" s="145"/>
      <c r="AE614" s="145"/>
      <c r="AF614" s="145"/>
      <c r="AG614" s="145"/>
      <c r="AH614" s="145"/>
      <c r="AI614" s="145"/>
      <c r="AJ614" s="145"/>
      <c r="AK614" s="145"/>
      <c r="AL614" s="145"/>
      <c r="AM614" s="145"/>
    </row>
    <row r="615" spans="1:39" ht="13.8" x14ac:dyDescent="0.3">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c r="AB615" s="145"/>
      <c r="AC615" s="145"/>
      <c r="AD615" s="145"/>
      <c r="AE615" s="145"/>
      <c r="AF615" s="145"/>
      <c r="AG615" s="145"/>
      <c r="AH615" s="145"/>
      <c r="AI615" s="145"/>
      <c r="AJ615" s="145"/>
      <c r="AK615" s="145"/>
      <c r="AL615" s="145"/>
      <c r="AM615" s="145"/>
    </row>
    <row r="616" spans="1:39" ht="13.8" x14ac:dyDescent="0.3">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c r="AB616" s="145"/>
      <c r="AC616" s="145"/>
      <c r="AD616" s="145"/>
      <c r="AE616" s="145"/>
      <c r="AF616" s="145"/>
      <c r="AG616" s="145"/>
      <c r="AH616" s="145"/>
      <c r="AI616" s="145"/>
      <c r="AJ616" s="145"/>
      <c r="AK616" s="145"/>
      <c r="AL616" s="145"/>
      <c r="AM616" s="145"/>
    </row>
    <row r="617" spans="1:39" ht="13.8" x14ac:dyDescent="0.3">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c r="AB617" s="145"/>
      <c r="AC617" s="145"/>
      <c r="AD617" s="145"/>
      <c r="AE617" s="145"/>
      <c r="AF617" s="145"/>
      <c r="AG617" s="145"/>
      <c r="AH617" s="145"/>
      <c r="AI617" s="145"/>
      <c r="AJ617" s="145"/>
      <c r="AK617" s="145"/>
      <c r="AL617" s="145"/>
      <c r="AM617" s="145"/>
    </row>
    <row r="618" spans="1:39" ht="13.8" x14ac:dyDescent="0.3">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c r="AB618" s="145"/>
      <c r="AC618" s="145"/>
      <c r="AD618" s="145"/>
      <c r="AE618" s="145"/>
      <c r="AF618" s="145"/>
      <c r="AG618" s="145"/>
      <c r="AH618" s="145"/>
      <c r="AI618" s="145"/>
      <c r="AJ618" s="145"/>
      <c r="AK618" s="145"/>
      <c r="AL618" s="145"/>
      <c r="AM618" s="145"/>
    </row>
    <row r="619" spans="1:39" ht="13.8" x14ac:dyDescent="0.3">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c r="AB619" s="145"/>
      <c r="AC619" s="145"/>
      <c r="AD619" s="145"/>
      <c r="AE619" s="145"/>
      <c r="AF619" s="145"/>
      <c r="AG619" s="145"/>
      <c r="AH619" s="145"/>
      <c r="AI619" s="145"/>
      <c r="AJ619" s="145"/>
      <c r="AK619" s="145"/>
      <c r="AL619" s="145"/>
      <c r="AM619" s="145"/>
    </row>
    <row r="620" spans="1:39" ht="13.8" x14ac:dyDescent="0.3">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c r="AB620" s="145"/>
      <c r="AC620" s="145"/>
      <c r="AD620" s="145"/>
      <c r="AE620" s="145"/>
      <c r="AF620" s="145"/>
      <c r="AG620" s="145"/>
      <c r="AH620" s="145"/>
      <c r="AI620" s="145"/>
      <c r="AJ620" s="145"/>
      <c r="AK620" s="145"/>
      <c r="AL620" s="145"/>
      <c r="AM620" s="145"/>
    </row>
    <row r="621" spans="1:39" ht="13.8" x14ac:dyDescent="0.3">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c r="AB621" s="145"/>
      <c r="AC621" s="145"/>
      <c r="AD621" s="145"/>
      <c r="AE621" s="145"/>
      <c r="AF621" s="145"/>
      <c r="AG621" s="145"/>
      <c r="AH621" s="145"/>
      <c r="AI621" s="145"/>
      <c r="AJ621" s="145"/>
      <c r="AK621" s="145"/>
      <c r="AL621" s="145"/>
      <c r="AM621" s="145"/>
    </row>
    <row r="622" spans="1:39" ht="13.8" x14ac:dyDescent="0.3">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c r="AB622" s="145"/>
      <c r="AC622" s="145"/>
      <c r="AD622" s="145"/>
      <c r="AE622" s="145"/>
      <c r="AF622" s="145"/>
      <c r="AG622" s="145"/>
      <c r="AH622" s="145"/>
      <c r="AI622" s="145"/>
      <c r="AJ622" s="145"/>
      <c r="AK622" s="145"/>
      <c r="AL622" s="145"/>
      <c r="AM622" s="145"/>
    </row>
    <row r="623" spans="1:39" ht="13.8" x14ac:dyDescent="0.3">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c r="AB623" s="145"/>
      <c r="AC623" s="145"/>
      <c r="AD623" s="145"/>
      <c r="AE623" s="145"/>
      <c r="AF623" s="145"/>
      <c r="AG623" s="145"/>
      <c r="AH623" s="145"/>
      <c r="AI623" s="145"/>
      <c r="AJ623" s="145"/>
      <c r="AK623" s="145"/>
      <c r="AL623" s="145"/>
      <c r="AM623" s="145"/>
    </row>
    <row r="624" spans="1:39" ht="13.8" x14ac:dyDescent="0.3">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c r="AB624" s="145"/>
      <c r="AC624" s="145"/>
      <c r="AD624" s="145"/>
      <c r="AE624" s="145"/>
      <c r="AF624" s="145"/>
      <c r="AG624" s="145"/>
      <c r="AH624" s="145"/>
      <c r="AI624" s="145"/>
      <c r="AJ624" s="145"/>
      <c r="AK624" s="145"/>
      <c r="AL624" s="145"/>
      <c r="AM624" s="145"/>
    </row>
    <row r="625" spans="1:39" ht="13.8" x14ac:dyDescent="0.3">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c r="AB625" s="145"/>
      <c r="AC625" s="145"/>
      <c r="AD625" s="145"/>
      <c r="AE625" s="145"/>
      <c r="AF625" s="145"/>
      <c r="AG625" s="145"/>
      <c r="AH625" s="145"/>
      <c r="AI625" s="145"/>
      <c r="AJ625" s="145"/>
      <c r="AK625" s="145"/>
      <c r="AL625" s="145"/>
      <c r="AM625" s="145"/>
    </row>
    <row r="626" spans="1:39" ht="13.8" x14ac:dyDescent="0.3">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c r="AB626" s="145"/>
      <c r="AC626" s="145"/>
      <c r="AD626" s="145"/>
      <c r="AE626" s="145"/>
      <c r="AF626" s="145"/>
      <c r="AG626" s="145"/>
      <c r="AH626" s="145"/>
      <c r="AI626" s="145"/>
      <c r="AJ626" s="145"/>
      <c r="AK626" s="145"/>
      <c r="AL626" s="145"/>
      <c r="AM626" s="145"/>
    </row>
    <row r="627" spans="1:39" ht="13.8" x14ac:dyDescent="0.3">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c r="AB627" s="145"/>
      <c r="AC627" s="145"/>
      <c r="AD627" s="145"/>
      <c r="AE627" s="145"/>
      <c r="AF627" s="145"/>
      <c r="AG627" s="145"/>
      <c r="AH627" s="145"/>
      <c r="AI627" s="145"/>
      <c r="AJ627" s="145"/>
      <c r="AK627" s="145"/>
      <c r="AL627" s="145"/>
      <c r="AM627" s="145"/>
    </row>
    <row r="628" spans="1:39" ht="13.8" x14ac:dyDescent="0.3">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c r="AB628" s="145"/>
      <c r="AC628" s="145"/>
      <c r="AD628" s="145"/>
      <c r="AE628" s="145"/>
      <c r="AF628" s="145"/>
      <c r="AG628" s="145"/>
      <c r="AH628" s="145"/>
      <c r="AI628" s="145"/>
      <c r="AJ628" s="145"/>
      <c r="AK628" s="145"/>
      <c r="AL628" s="145"/>
      <c r="AM628" s="145"/>
    </row>
    <row r="629" spans="1:39" ht="13.8" x14ac:dyDescent="0.3">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c r="AB629" s="145"/>
      <c r="AC629" s="145"/>
      <c r="AD629" s="145"/>
      <c r="AE629" s="145"/>
      <c r="AF629" s="145"/>
      <c r="AG629" s="145"/>
      <c r="AH629" s="145"/>
      <c r="AI629" s="145"/>
      <c r="AJ629" s="145"/>
      <c r="AK629" s="145"/>
      <c r="AL629" s="145"/>
      <c r="AM629" s="145"/>
    </row>
    <row r="630" spans="1:39" ht="13.8" x14ac:dyDescent="0.3">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c r="AB630" s="145"/>
      <c r="AC630" s="145"/>
      <c r="AD630" s="145"/>
      <c r="AE630" s="145"/>
      <c r="AF630" s="145"/>
      <c r="AG630" s="145"/>
      <c r="AH630" s="145"/>
      <c r="AI630" s="145"/>
      <c r="AJ630" s="145"/>
      <c r="AK630" s="145"/>
      <c r="AL630" s="145"/>
      <c r="AM630" s="145"/>
    </row>
    <row r="631" spans="1:39" ht="13.8" x14ac:dyDescent="0.3">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c r="AB631" s="145"/>
      <c r="AC631" s="145"/>
      <c r="AD631" s="145"/>
      <c r="AE631" s="145"/>
      <c r="AF631" s="145"/>
      <c r="AG631" s="145"/>
      <c r="AH631" s="145"/>
      <c r="AI631" s="145"/>
      <c r="AJ631" s="145"/>
      <c r="AK631" s="145"/>
      <c r="AL631" s="145"/>
      <c r="AM631" s="145"/>
    </row>
    <row r="632" spans="1:39" ht="13.8" x14ac:dyDescent="0.3">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c r="AB632" s="145"/>
      <c r="AC632" s="145"/>
      <c r="AD632" s="145"/>
      <c r="AE632" s="145"/>
      <c r="AF632" s="145"/>
      <c r="AG632" s="145"/>
      <c r="AH632" s="145"/>
      <c r="AI632" s="145"/>
      <c r="AJ632" s="145"/>
      <c r="AK632" s="145"/>
      <c r="AL632" s="145"/>
      <c r="AM632" s="145"/>
    </row>
    <row r="633" spans="1:39" ht="13.8" x14ac:dyDescent="0.3">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c r="AB633" s="145"/>
      <c r="AC633" s="145"/>
      <c r="AD633" s="145"/>
      <c r="AE633" s="145"/>
      <c r="AF633" s="145"/>
      <c r="AG633" s="145"/>
      <c r="AH633" s="145"/>
      <c r="AI633" s="145"/>
      <c r="AJ633" s="145"/>
      <c r="AK633" s="145"/>
      <c r="AL633" s="145"/>
      <c r="AM633" s="145"/>
    </row>
    <row r="634" spans="1:39" ht="13.8" x14ac:dyDescent="0.3">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c r="AB634" s="145"/>
      <c r="AC634" s="145"/>
      <c r="AD634" s="145"/>
      <c r="AE634" s="145"/>
      <c r="AF634" s="145"/>
      <c r="AG634" s="145"/>
      <c r="AH634" s="145"/>
      <c r="AI634" s="145"/>
      <c r="AJ634" s="145"/>
      <c r="AK634" s="145"/>
      <c r="AL634" s="145"/>
      <c r="AM634" s="145"/>
    </row>
    <row r="635" spans="1:39" ht="13.8" x14ac:dyDescent="0.3">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c r="AB635" s="145"/>
      <c r="AC635" s="145"/>
      <c r="AD635" s="145"/>
      <c r="AE635" s="145"/>
      <c r="AF635" s="145"/>
      <c r="AG635" s="145"/>
      <c r="AH635" s="145"/>
      <c r="AI635" s="145"/>
      <c r="AJ635" s="145"/>
      <c r="AK635" s="145"/>
      <c r="AL635" s="145"/>
      <c r="AM635" s="145"/>
    </row>
    <row r="636" spans="1:39" ht="13.8" x14ac:dyDescent="0.3">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c r="AB636" s="145"/>
      <c r="AC636" s="145"/>
      <c r="AD636" s="145"/>
      <c r="AE636" s="145"/>
      <c r="AF636" s="145"/>
      <c r="AG636" s="145"/>
      <c r="AH636" s="145"/>
      <c r="AI636" s="145"/>
      <c r="AJ636" s="145"/>
      <c r="AK636" s="145"/>
      <c r="AL636" s="145"/>
      <c r="AM636" s="145"/>
    </row>
    <row r="637" spans="1:39" ht="13.8" x14ac:dyDescent="0.3">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c r="AB637" s="145"/>
      <c r="AC637" s="145"/>
      <c r="AD637" s="145"/>
      <c r="AE637" s="145"/>
      <c r="AF637" s="145"/>
      <c r="AG637" s="145"/>
      <c r="AH637" s="145"/>
      <c r="AI637" s="145"/>
      <c r="AJ637" s="145"/>
      <c r="AK637" s="145"/>
      <c r="AL637" s="145"/>
      <c r="AM637" s="145"/>
    </row>
    <row r="638" spans="1:39" ht="13.8" x14ac:dyDescent="0.3">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c r="AB638" s="145"/>
      <c r="AC638" s="145"/>
      <c r="AD638" s="145"/>
      <c r="AE638" s="145"/>
      <c r="AF638" s="145"/>
      <c r="AG638" s="145"/>
      <c r="AH638" s="145"/>
      <c r="AI638" s="145"/>
      <c r="AJ638" s="145"/>
      <c r="AK638" s="145"/>
      <c r="AL638" s="145"/>
      <c r="AM638" s="145"/>
    </row>
    <row r="639" spans="1:39" ht="13.8" x14ac:dyDescent="0.3">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c r="AB639" s="145"/>
      <c r="AC639" s="145"/>
      <c r="AD639" s="145"/>
      <c r="AE639" s="145"/>
      <c r="AF639" s="145"/>
      <c r="AG639" s="145"/>
      <c r="AH639" s="145"/>
      <c r="AI639" s="145"/>
      <c r="AJ639" s="145"/>
      <c r="AK639" s="145"/>
      <c r="AL639" s="145"/>
      <c r="AM639" s="145"/>
    </row>
    <row r="640" spans="1:39" ht="13.8" x14ac:dyDescent="0.3">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c r="AB640" s="145"/>
      <c r="AC640" s="145"/>
      <c r="AD640" s="145"/>
      <c r="AE640" s="145"/>
      <c r="AF640" s="145"/>
      <c r="AG640" s="145"/>
      <c r="AH640" s="145"/>
      <c r="AI640" s="145"/>
      <c r="AJ640" s="145"/>
      <c r="AK640" s="145"/>
      <c r="AL640" s="145"/>
      <c r="AM640" s="145"/>
    </row>
    <row r="641" spans="1:39" ht="13.8" x14ac:dyDescent="0.3">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c r="AB641" s="145"/>
      <c r="AC641" s="145"/>
      <c r="AD641" s="145"/>
      <c r="AE641" s="145"/>
      <c r="AF641" s="145"/>
      <c r="AG641" s="145"/>
      <c r="AH641" s="145"/>
      <c r="AI641" s="145"/>
      <c r="AJ641" s="145"/>
      <c r="AK641" s="145"/>
      <c r="AL641" s="145"/>
      <c r="AM641" s="145"/>
    </row>
    <row r="642" spans="1:39" ht="13.8" x14ac:dyDescent="0.3">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c r="AB642" s="145"/>
      <c r="AC642" s="145"/>
      <c r="AD642" s="145"/>
      <c r="AE642" s="145"/>
      <c r="AF642" s="145"/>
      <c r="AG642" s="145"/>
      <c r="AH642" s="145"/>
      <c r="AI642" s="145"/>
      <c r="AJ642" s="145"/>
      <c r="AK642" s="145"/>
      <c r="AL642" s="145"/>
      <c r="AM642" s="145"/>
    </row>
    <row r="643" spans="1:39" ht="13.8" x14ac:dyDescent="0.3">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c r="AB643" s="145"/>
      <c r="AC643" s="145"/>
      <c r="AD643" s="145"/>
      <c r="AE643" s="145"/>
      <c r="AF643" s="145"/>
      <c r="AG643" s="145"/>
      <c r="AH643" s="145"/>
      <c r="AI643" s="145"/>
      <c r="AJ643" s="145"/>
      <c r="AK643" s="145"/>
      <c r="AL643" s="145"/>
      <c r="AM643" s="145"/>
    </row>
    <row r="644" spans="1:39" ht="13.8" x14ac:dyDescent="0.3">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c r="AB644" s="145"/>
      <c r="AC644" s="145"/>
      <c r="AD644" s="145"/>
      <c r="AE644" s="145"/>
      <c r="AF644" s="145"/>
      <c r="AG644" s="145"/>
      <c r="AH644" s="145"/>
      <c r="AI644" s="145"/>
      <c r="AJ644" s="145"/>
      <c r="AK644" s="145"/>
      <c r="AL644" s="145"/>
      <c r="AM644" s="145"/>
    </row>
    <row r="645" spans="1:39" ht="13.8" x14ac:dyDescent="0.3">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c r="AB645" s="145"/>
      <c r="AC645" s="145"/>
      <c r="AD645" s="145"/>
      <c r="AE645" s="145"/>
      <c r="AF645" s="145"/>
      <c r="AG645" s="145"/>
      <c r="AH645" s="145"/>
      <c r="AI645" s="145"/>
      <c r="AJ645" s="145"/>
      <c r="AK645" s="145"/>
      <c r="AL645" s="145"/>
      <c r="AM645" s="145"/>
    </row>
    <row r="646" spans="1:39" ht="13.8" x14ac:dyDescent="0.3">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c r="AB646" s="145"/>
      <c r="AC646" s="145"/>
      <c r="AD646" s="145"/>
      <c r="AE646" s="145"/>
      <c r="AF646" s="145"/>
      <c r="AG646" s="145"/>
      <c r="AH646" s="145"/>
      <c r="AI646" s="145"/>
      <c r="AJ646" s="145"/>
      <c r="AK646" s="145"/>
      <c r="AL646" s="145"/>
      <c r="AM646" s="145"/>
    </row>
    <row r="647" spans="1:39" ht="13.8" x14ac:dyDescent="0.3">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c r="AB647" s="145"/>
      <c r="AC647" s="145"/>
      <c r="AD647" s="145"/>
      <c r="AE647" s="145"/>
      <c r="AF647" s="145"/>
      <c r="AG647" s="145"/>
      <c r="AH647" s="145"/>
      <c r="AI647" s="145"/>
      <c r="AJ647" s="145"/>
      <c r="AK647" s="145"/>
      <c r="AL647" s="145"/>
      <c r="AM647" s="145"/>
    </row>
    <row r="648" spans="1:39" ht="13.8" x14ac:dyDescent="0.3">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c r="AB648" s="145"/>
      <c r="AC648" s="145"/>
      <c r="AD648" s="145"/>
      <c r="AE648" s="145"/>
      <c r="AF648" s="145"/>
      <c r="AG648" s="145"/>
      <c r="AH648" s="145"/>
      <c r="AI648" s="145"/>
      <c r="AJ648" s="145"/>
      <c r="AK648" s="145"/>
      <c r="AL648" s="145"/>
      <c r="AM648" s="145"/>
    </row>
    <row r="649" spans="1:39" ht="13.8" x14ac:dyDescent="0.3">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c r="AB649" s="145"/>
      <c r="AC649" s="145"/>
      <c r="AD649" s="145"/>
      <c r="AE649" s="145"/>
      <c r="AF649" s="145"/>
      <c r="AG649" s="145"/>
      <c r="AH649" s="145"/>
      <c r="AI649" s="145"/>
      <c r="AJ649" s="145"/>
      <c r="AK649" s="145"/>
      <c r="AL649" s="145"/>
      <c r="AM649" s="145"/>
    </row>
    <row r="650" spans="1:39" ht="13.8" x14ac:dyDescent="0.3">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c r="AB650" s="145"/>
      <c r="AC650" s="145"/>
      <c r="AD650" s="145"/>
      <c r="AE650" s="145"/>
      <c r="AF650" s="145"/>
      <c r="AG650" s="145"/>
      <c r="AH650" s="145"/>
      <c r="AI650" s="145"/>
      <c r="AJ650" s="145"/>
      <c r="AK650" s="145"/>
      <c r="AL650" s="145"/>
      <c r="AM650" s="145"/>
    </row>
    <row r="651" spans="1:39" ht="13.8" x14ac:dyDescent="0.3">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c r="AB651" s="145"/>
      <c r="AC651" s="145"/>
      <c r="AD651" s="145"/>
      <c r="AE651" s="145"/>
      <c r="AF651" s="145"/>
      <c r="AG651" s="145"/>
      <c r="AH651" s="145"/>
      <c r="AI651" s="145"/>
      <c r="AJ651" s="145"/>
      <c r="AK651" s="145"/>
      <c r="AL651" s="145"/>
      <c r="AM651" s="145"/>
    </row>
    <row r="652" spans="1:39" ht="13.8" x14ac:dyDescent="0.3">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c r="AB652" s="145"/>
      <c r="AC652" s="145"/>
      <c r="AD652" s="145"/>
      <c r="AE652" s="145"/>
      <c r="AF652" s="145"/>
      <c r="AG652" s="145"/>
      <c r="AH652" s="145"/>
      <c r="AI652" s="145"/>
      <c r="AJ652" s="145"/>
      <c r="AK652" s="145"/>
      <c r="AL652" s="145"/>
      <c r="AM652" s="145"/>
    </row>
    <row r="653" spans="1:39" ht="13.8" x14ac:dyDescent="0.3">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c r="AB653" s="145"/>
      <c r="AC653" s="145"/>
      <c r="AD653" s="145"/>
      <c r="AE653" s="145"/>
      <c r="AF653" s="145"/>
      <c r="AG653" s="145"/>
      <c r="AH653" s="145"/>
      <c r="AI653" s="145"/>
      <c r="AJ653" s="145"/>
      <c r="AK653" s="145"/>
      <c r="AL653" s="145"/>
      <c r="AM653" s="145"/>
    </row>
    <row r="654" spans="1:39" ht="13.8" x14ac:dyDescent="0.3">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c r="AB654" s="145"/>
      <c r="AC654" s="145"/>
      <c r="AD654" s="145"/>
      <c r="AE654" s="145"/>
      <c r="AF654" s="145"/>
      <c r="AG654" s="145"/>
      <c r="AH654" s="145"/>
      <c r="AI654" s="145"/>
      <c r="AJ654" s="145"/>
      <c r="AK654" s="145"/>
      <c r="AL654" s="145"/>
      <c r="AM654" s="145"/>
    </row>
    <row r="655" spans="1:39" ht="13.8" x14ac:dyDescent="0.3">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c r="AB655" s="145"/>
      <c r="AC655" s="145"/>
      <c r="AD655" s="145"/>
      <c r="AE655" s="145"/>
      <c r="AF655" s="145"/>
      <c r="AG655" s="145"/>
      <c r="AH655" s="145"/>
      <c r="AI655" s="145"/>
      <c r="AJ655" s="145"/>
      <c r="AK655" s="145"/>
      <c r="AL655" s="145"/>
      <c r="AM655" s="145"/>
    </row>
    <row r="656" spans="1:39" ht="13.8" x14ac:dyDescent="0.3">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c r="AB656" s="145"/>
      <c r="AC656" s="145"/>
      <c r="AD656" s="145"/>
      <c r="AE656" s="145"/>
      <c r="AF656" s="145"/>
      <c r="AG656" s="145"/>
      <c r="AH656" s="145"/>
      <c r="AI656" s="145"/>
      <c r="AJ656" s="145"/>
      <c r="AK656" s="145"/>
      <c r="AL656" s="145"/>
      <c r="AM656" s="145"/>
    </row>
    <row r="657" spans="1:39" ht="13.8" x14ac:dyDescent="0.3">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c r="AB657" s="145"/>
      <c r="AC657" s="145"/>
      <c r="AD657" s="145"/>
      <c r="AE657" s="145"/>
      <c r="AF657" s="145"/>
      <c r="AG657" s="145"/>
      <c r="AH657" s="145"/>
      <c r="AI657" s="145"/>
      <c r="AJ657" s="145"/>
      <c r="AK657" s="145"/>
      <c r="AL657" s="145"/>
      <c r="AM657" s="145"/>
    </row>
    <row r="658" spans="1:39" ht="13.8" x14ac:dyDescent="0.3">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c r="AB658" s="145"/>
      <c r="AC658" s="145"/>
      <c r="AD658" s="145"/>
      <c r="AE658" s="145"/>
      <c r="AF658" s="145"/>
      <c r="AG658" s="145"/>
      <c r="AH658" s="145"/>
      <c r="AI658" s="145"/>
      <c r="AJ658" s="145"/>
      <c r="AK658" s="145"/>
      <c r="AL658" s="145"/>
      <c r="AM658" s="145"/>
    </row>
    <row r="659" spans="1:39" ht="13.8" x14ac:dyDescent="0.3">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c r="AB659" s="145"/>
      <c r="AC659" s="145"/>
      <c r="AD659" s="145"/>
      <c r="AE659" s="145"/>
      <c r="AF659" s="145"/>
      <c r="AG659" s="145"/>
      <c r="AH659" s="145"/>
      <c r="AI659" s="145"/>
      <c r="AJ659" s="145"/>
      <c r="AK659" s="145"/>
      <c r="AL659" s="145"/>
      <c r="AM659" s="145"/>
    </row>
    <row r="660" spans="1:39" ht="13.8" x14ac:dyDescent="0.3">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c r="AB660" s="145"/>
      <c r="AC660" s="145"/>
      <c r="AD660" s="145"/>
      <c r="AE660" s="145"/>
      <c r="AF660" s="145"/>
      <c r="AG660" s="145"/>
      <c r="AH660" s="145"/>
      <c r="AI660" s="145"/>
      <c r="AJ660" s="145"/>
      <c r="AK660" s="145"/>
      <c r="AL660" s="145"/>
      <c r="AM660" s="145"/>
    </row>
    <row r="661" spans="1:39" ht="13.8" x14ac:dyDescent="0.3">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c r="AB661" s="145"/>
      <c r="AC661" s="145"/>
      <c r="AD661" s="145"/>
      <c r="AE661" s="145"/>
      <c r="AF661" s="145"/>
      <c r="AG661" s="145"/>
      <c r="AH661" s="145"/>
      <c r="AI661" s="145"/>
      <c r="AJ661" s="145"/>
      <c r="AK661" s="145"/>
      <c r="AL661" s="145"/>
      <c r="AM661" s="145"/>
    </row>
    <row r="662" spans="1:39" ht="13.8" x14ac:dyDescent="0.3">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c r="AB662" s="145"/>
      <c r="AC662" s="145"/>
      <c r="AD662" s="145"/>
      <c r="AE662" s="145"/>
      <c r="AF662" s="145"/>
      <c r="AG662" s="145"/>
      <c r="AH662" s="145"/>
      <c r="AI662" s="145"/>
      <c r="AJ662" s="145"/>
      <c r="AK662" s="145"/>
      <c r="AL662" s="145"/>
      <c r="AM662" s="145"/>
    </row>
    <row r="663" spans="1:39" ht="13.8" x14ac:dyDescent="0.3">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c r="AB663" s="145"/>
      <c r="AC663" s="145"/>
      <c r="AD663" s="145"/>
      <c r="AE663" s="145"/>
      <c r="AF663" s="145"/>
      <c r="AG663" s="145"/>
      <c r="AH663" s="145"/>
      <c r="AI663" s="145"/>
      <c r="AJ663" s="145"/>
      <c r="AK663" s="145"/>
      <c r="AL663" s="145"/>
      <c r="AM663" s="145"/>
    </row>
    <row r="664" spans="1:39" ht="13.8" x14ac:dyDescent="0.3">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c r="AB664" s="145"/>
      <c r="AC664" s="145"/>
      <c r="AD664" s="145"/>
      <c r="AE664" s="145"/>
      <c r="AF664" s="145"/>
      <c r="AG664" s="145"/>
      <c r="AH664" s="145"/>
      <c r="AI664" s="145"/>
      <c r="AJ664" s="145"/>
      <c r="AK664" s="145"/>
      <c r="AL664" s="145"/>
      <c r="AM664" s="145"/>
    </row>
    <row r="665" spans="1:39" ht="13.8" x14ac:dyDescent="0.3">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c r="AB665" s="145"/>
      <c r="AC665" s="145"/>
      <c r="AD665" s="145"/>
      <c r="AE665" s="145"/>
      <c r="AF665" s="145"/>
      <c r="AG665" s="145"/>
      <c r="AH665" s="145"/>
      <c r="AI665" s="145"/>
      <c r="AJ665" s="145"/>
      <c r="AK665" s="145"/>
      <c r="AL665" s="145"/>
      <c r="AM665" s="145"/>
    </row>
    <row r="666" spans="1:39" ht="13.8" x14ac:dyDescent="0.3">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c r="AB666" s="145"/>
      <c r="AC666" s="145"/>
      <c r="AD666" s="145"/>
      <c r="AE666" s="145"/>
      <c r="AF666" s="145"/>
      <c r="AG666" s="145"/>
      <c r="AH666" s="145"/>
      <c r="AI666" s="145"/>
      <c r="AJ666" s="145"/>
      <c r="AK666" s="145"/>
      <c r="AL666" s="145"/>
      <c r="AM666" s="145"/>
    </row>
    <row r="667" spans="1:39" ht="13.8" x14ac:dyDescent="0.3">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c r="AB667" s="145"/>
      <c r="AC667" s="145"/>
      <c r="AD667" s="145"/>
      <c r="AE667" s="145"/>
      <c r="AF667" s="145"/>
      <c r="AG667" s="145"/>
      <c r="AH667" s="145"/>
      <c r="AI667" s="145"/>
      <c r="AJ667" s="145"/>
      <c r="AK667" s="145"/>
      <c r="AL667" s="145"/>
      <c r="AM667" s="145"/>
    </row>
    <row r="668" spans="1:39" ht="13.8" x14ac:dyDescent="0.3">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c r="AB668" s="145"/>
      <c r="AC668" s="145"/>
      <c r="AD668" s="145"/>
      <c r="AE668" s="145"/>
      <c r="AF668" s="145"/>
      <c r="AG668" s="145"/>
      <c r="AH668" s="145"/>
      <c r="AI668" s="145"/>
      <c r="AJ668" s="145"/>
      <c r="AK668" s="145"/>
      <c r="AL668" s="145"/>
      <c r="AM668" s="145"/>
    </row>
    <row r="669" spans="1:39" ht="13.8" x14ac:dyDescent="0.3">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c r="AB669" s="145"/>
      <c r="AC669" s="145"/>
      <c r="AD669" s="145"/>
      <c r="AE669" s="145"/>
      <c r="AF669" s="145"/>
      <c r="AG669" s="145"/>
      <c r="AH669" s="145"/>
      <c r="AI669" s="145"/>
      <c r="AJ669" s="145"/>
      <c r="AK669" s="145"/>
      <c r="AL669" s="145"/>
      <c r="AM669" s="145"/>
    </row>
    <row r="670" spans="1:39" ht="13.8" x14ac:dyDescent="0.3">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c r="AB670" s="145"/>
      <c r="AC670" s="145"/>
      <c r="AD670" s="145"/>
      <c r="AE670" s="145"/>
      <c r="AF670" s="145"/>
      <c r="AG670" s="145"/>
      <c r="AH670" s="145"/>
      <c r="AI670" s="145"/>
      <c r="AJ670" s="145"/>
      <c r="AK670" s="145"/>
      <c r="AL670" s="145"/>
      <c r="AM670" s="145"/>
    </row>
    <row r="671" spans="1:39" ht="13.8" x14ac:dyDescent="0.3">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c r="AB671" s="145"/>
      <c r="AC671" s="145"/>
      <c r="AD671" s="145"/>
      <c r="AE671" s="145"/>
      <c r="AF671" s="145"/>
      <c r="AG671" s="145"/>
      <c r="AH671" s="145"/>
      <c r="AI671" s="145"/>
      <c r="AJ671" s="145"/>
      <c r="AK671" s="145"/>
      <c r="AL671" s="145"/>
      <c r="AM671" s="145"/>
    </row>
    <row r="672" spans="1:39" ht="13.8" x14ac:dyDescent="0.3">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c r="AB672" s="145"/>
      <c r="AC672" s="145"/>
      <c r="AD672" s="145"/>
      <c r="AE672" s="145"/>
      <c r="AF672" s="145"/>
      <c r="AG672" s="145"/>
      <c r="AH672" s="145"/>
      <c r="AI672" s="145"/>
      <c r="AJ672" s="145"/>
      <c r="AK672" s="145"/>
      <c r="AL672" s="145"/>
      <c r="AM672" s="145"/>
    </row>
    <row r="673" spans="1:39" ht="13.8" x14ac:dyDescent="0.3">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c r="AB673" s="145"/>
      <c r="AC673" s="145"/>
      <c r="AD673" s="145"/>
      <c r="AE673" s="145"/>
      <c r="AF673" s="145"/>
      <c r="AG673" s="145"/>
      <c r="AH673" s="145"/>
      <c r="AI673" s="145"/>
      <c r="AJ673" s="145"/>
      <c r="AK673" s="145"/>
      <c r="AL673" s="145"/>
      <c r="AM673" s="145"/>
    </row>
    <row r="674" spans="1:39" ht="13.8" x14ac:dyDescent="0.3">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c r="AB674" s="145"/>
      <c r="AC674" s="145"/>
      <c r="AD674" s="145"/>
      <c r="AE674" s="145"/>
      <c r="AF674" s="145"/>
      <c r="AG674" s="145"/>
      <c r="AH674" s="145"/>
      <c r="AI674" s="145"/>
      <c r="AJ674" s="145"/>
      <c r="AK674" s="145"/>
      <c r="AL674" s="145"/>
      <c r="AM674" s="145"/>
    </row>
    <row r="675" spans="1:39" ht="13.8" x14ac:dyDescent="0.3">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c r="AB675" s="145"/>
      <c r="AC675" s="145"/>
      <c r="AD675" s="145"/>
      <c r="AE675" s="145"/>
      <c r="AF675" s="145"/>
      <c r="AG675" s="145"/>
      <c r="AH675" s="145"/>
      <c r="AI675" s="145"/>
      <c r="AJ675" s="145"/>
      <c r="AK675" s="145"/>
      <c r="AL675" s="145"/>
      <c r="AM675" s="145"/>
    </row>
    <row r="676" spans="1:39" ht="13.8" x14ac:dyDescent="0.3">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c r="AB676" s="145"/>
      <c r="AC676" s="145"/>
      <c r="AD676" s="145"/>
      <c r="AE676" s="145"/>
      <c r="AF676" s="145"/>
      <c r="AG676" s="145"/>
      <c r="AH676" s="145"/>
      <c r="AI676" s="145"/>
      <c r="AJ676" s="145"/>
      <c r="AK676" s="145"/>
      <c r="AL676" s="145"/>
      <c r="AM676" s="145"/>
    </row>
    <row r="677" spans="1:39" ht="13.8" x14ac:dyDescent="0.3">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c r="AB677" s="145"/>
      <c r="AC677" s="145"/>
      <c r="AD677" s="145"/>
      <c r="AE677" s="145"/>
      <c r="AF677" s="145"/>
      <c r="AG677" s="145"/>
      <c r="AH677" s="145"/>
      <c r="AI677" s="145"/>
      <c r="AJ677" s="145"/>
      <c r="AK677" s="145"/>
      <c r="AL677" s="145"/>
      <c r="AM677" s="145"/>
    </row>
    <row r="678" spans="1:39" ht="13.8" x14ac:dyDescent="0.3">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c r="AB678" s="145"/>
      <c r="AC678" s="145"/>
      <c r="AD678" s="145"/>
      <c r="AE678" s="145"/>
      <c r="AF678" s="145"/>
      <c r="AG678" s="145"/>
      <c r="AH678" s="145"/>
      <c r="AI678" s="145"/>
      <c r="AJ678" s="145"/>
      <c r="AK678" s="145"/>
      <c r="AL678" s="145"/>
      <c r="AM678" s="145"/>
    </row>
    <row r="679" spans="1:39" ht="13.8" x14ac:dyDescent="0.3">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c r="AB679" s="145"/>
      <c r="AC679" s="145"/>
      <c r="AD679" s="145"/>
      <c r="AE679" s="145"/>
      <c r="AF679" s="145"/>
      <c r="AG679" s="145"/>
      <c r="AH679" s="145"/>
      <c r="AI679" s="145"/>
      <c r="AJ679" s="145"/>
      <c r="AK679" s="145"/>
      <c r="AL679" s="145"/>
      <c r="AM679" s="145"/>
    </row>
    <row r="680" spans="1:39" ht="13.8" x14ac:dyDescent="0.3">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c r="AB680" s="145"/>
      <c r="AC680" s="145"/>
      <c r="AD680" s="145"/>
      <c r="AE680" s="145"/>
      <c r="AF680" s="145"/>
      <c r="AG680" s="145"/>
      <c r="AH680" s="145"/>
      <c r="AI680" s="145"/>
      <c r="AJ680" s="145"/>
      <c r="AK680" s="145"/>
      <c r="AL680" s="145"/>
      <c r="AM680" s="145"/>
    </row>
    <row r="681" spans="1:39" ht="13.8" x14ac:dyDescent="0.3">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c r="AB681" s="145"/>
      <c r="AC681" s="145"/>
      <c r="AD681" s="145"/>
      <c r="AE681" s="145"/>
      <c r="AF681" s="145"/>
      <c r="AG681" s="145"/>
      <c r="AH681" s="145"/>
      <c r="AI681" s="145"/>
      <c r="AJ681" s="145"/>
      <c r="AK681" s="145"/>
      <c r="AL681" s="145"/>
      <c r="AM681" s="145"/>
    </row>
    <row r="682" spans="1:39" ht="13.8" x14ac:dyDescent="0.3">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c r="AB682" s="145"/>
      <c r="AC682" s="145"/>
      <c r="AD682" s="145"/>
      <c r="AE682" s="145"/>
      <c r="AF682" s="145"/>
      <c r="AG682" s="145"/>
      <c r="AH682" s="145"/>
      <c r="AI682" s="145"/>
      <c r="AJ682" s="145"/>
      <c r="AK682" s="145"/>
      <c r="AL682" s="145"/>
      <c r="AM682" s="145"/>
    </row>
    <row r="683" spans="1:39" ht="13.8" x14ac:dyDescent="0.3">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c r="AB683" s="145"/>
      <c r="AC683" s="145"/>
      <c r="AD683" s="145"/>
      <c r="AE683" s="145"/>
      <c r="AF683" s="145"/>
      <c r="AG683" s="145"/>
      <c r="AH683" s="145"/>
      <c r="AI683" s="145"/>
      <c r="AJ683" s="145"/>
      <c r="AK683" s="145"/>
      <c r="AL683" s="145"/>
      <c r="AM683" s="145"/>
    </row>
    <row r="684" spans="1:39" ht="13.8" x14ac:dyDescent="0.3">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c r="AB684" s="145"/>
      <c r="AC684" s="145"/>
      <c r="AD684" s="145"/>
      <c r="AE684" s="145"/>
      <c r="AF684" s="145"/>
      <c r="AG684" s="145"/>
      <c r="AH684" s="145"/>
      <c r="AI684" s="145"/>
      <c r="AJ684" s="145"/>
      <c r="AK684" s="145"/>
      <c r="AL684" s="145"/>
      <c r="AM684" s="145"/>
    </row>
    <row r="685" spans="1:39" ht="13.8" x14ac:dyDescent="0.3">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c r="AB685" s="145"/>
      <c r="AC685" s="145"/>
      <c r="AD685" s="145"/>
      <c r="AE685" s="145"/>
      <c r="AF685" s="145"/>
      <c r="AG685" s="145"/>
      <c r="AH685" s="145"/>
      <c r="AI685" s="145"/>
      <c r="AJ685" s="145"/>
      <c r="AK685" s="145"/>
      <c r="AL685" s="145"/>
      <c r="AM685" s="145"/>
    </row>
    <row r="686" spans="1:39" ht="13.8" x14ac:dyDescent="0.3">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c r="AB686" s="145"/>
      <c r="AC686" s="145"/>
      <c r="AD686" s="145"/>
      <c r="AE686" s="145"/>
      <c r="AF686" s="145"/>
      <c r="AG686" s="145"/>
      <c r="AH686" s="145"/>
      <c r="AI686" s="145"/>
      <c r="AJ686" s="145"/>
      <c r="AK686" s="145"/>
      <c r="AL686" s="145"/>
      <c r="AM686" s="145"/>
    </row>
    <row r="687" spans="1:39" ht="13.8" x14ac:dyDescent="0.3">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c r="AB687" s="145"/>
      <c r="AC687" s="145"/>
      <c r="AD687" s="145"/>
      <c r="AE687" s="145"/>
      <c r="AF687" s="145"/>
      <c r="AG687" s="145"/>
      <c r="AH687" s="145"/>
      <c r="AI687" s="145"/>
      <c r="AJ687" s="145"/>
      <c r="AK687" s="145"/>
      <c r="AL687" s="145"/>
      <c r="AM687" s="145"/>
    </row>
    <row r="688" spans="1:39" ht="13.8" x14ac:dyDescent="0.3">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c r="AB688" s="145"/>
      <c r="AC688" s="145"/>
      <c r="AD688" s="145"/>
      <c r="AE688" s="145"/>
      <c r="AF688" s="145"/>
      <c r="AG688" s="145"/>
      <c r="AH688" s="145"/>
      <c r="AI688" s="145"/>
      <c r="AJ688" s="145"/>
      <c r="AK688" s="145"/>
      <c r="AL688" s="145"/>
      <c r="AM688" s="145"/>
    </row>
    <row r="689" spans="1:39" ht="13.8" x14ac:dyDescent="0.3">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c r="AB689" s="145"/>
      <c r="AC689" s="145"/>
      <c r="AD689" s="145"/>
      <c r="AE689" s="145"/>
      <c r="AF689" s="145"/>
      <c r="AG689" s="145"/>
      <c r="AH689" s="145"/>
      <c r="AI689" s="145"/>
      <c r="AJ689" s="145"/>
      <c r="AK689" s="145"/>
      <c r="AL689" s="145"/>
      <c r="AM689" s="145"/>
    </row>
    <row r="690" spans="1:39" ht="13.8" x14ac:dyDescent="0.3">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c r="AB690" s="145"/>
      <c r="AC690" s="145"/>
      <c r="AD690" s="145"/>
      <c r="AE690" s="145"/>
      <c r="AF690" s="145"/>
      <c r="AG690" s="145"/>
      <c r="AH690" s="145"/>
      <c r="AI690" s="145"/>
      <c r="AJ690" s="145"/>
      <c r="AK690" s="145"/>
      <c r="AL690" s="145"/>
      <c r="AM690" s="145"/>
    </row>
    <row r="691" spans="1:39" ht="13.8" x14ac:dyDescent="0.3">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c r="AB691" s="145"/>
      <c r="AC691" s="145"/>
      <c r="AD691" s="145"/>
      <c r="AE691" s="145"/>
      <c r="AF691" s="145"/>
      <c r="AG691" s="145"/>
      <c r="AH691" s="145"/>
      <c r="AI691" s="145"/>
      <c r="AJ691" s="145"/>
      <c r="AK691" s="145"/>
      <c r="AL691" s="145"/>
      <c r="AM691" s="145"/>
    </row>
    <row r="692" spans="1:39" ht="13.8" x14ac:dyDescent="0.3">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c r="AB692" s="145"/>
      <c r="AC692" s="145"/>
      <c r="AD692" s="145"/>
      <c r="AE692" s="145"/>
      <c r="AF692" s="145"/>
      <c r="AG692" s="145"/>
      <c r="AH692" s="145"/>
      <c r="AI692" s="145"/>
      <c r="AJ692" s="145"/>
      <c r="AK692" s="145"/>
      <c r="AL692" s="145"/>
      <c r="AM692" s="145"/>
    </row>
    <row r="693" spans="1:39" ht="13.8" x14ac:dyDescent="0.3">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c r="AB693" s="145"/>
      <c r="AC693" s="145"/>
      <c r="AD693" s="145"/>
      <c r="AE693" s="145"/>
      <c r="AF693" s="145"/>
      <c r="AG693" s="145"/>
      <c r="AH693" s="145"/>
      <c r="AI693" s="145"/>
      <c r="AJ693" s="145"/>
      <c r="AK693" s="145"/>
      <c r="AL693" s="145"/>
      <c r="AM693" s="145"/>
    </row>
    <row r="694" spans="1:39" ht="13.8" x14ac:dyDescent="0.3">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c r="AB694" s="145"/>
      <c r="AC694" s="145"/>
      <c r="AD694" s="145"/>
      <c r="AE694" s="145"/>
      <c r="AF694" s="145"/>
      <c r="AG694" s="145"/>
      <c r="AH694" s="145"/>
      <c r="AI694" s="145"/>
      <c r="AJ694" s="145"/>
      <c r="AK694" s="145"/>
      <c r="AL694" s="145"/>
      <c r="AM694" s="145"/>
    </row>
    <row r="695" spans="1:39" ht="13.8" x14ac:dyDescent="0.3">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c r="AB695" s="145"/>
      <c r="AC695" s="145"/>
      <c r="AD695" s="145"/>
      <c r="AE695" s="145"/>
      <c r="AF695" s="145"/>
      <c r="AG695" s="145"/>
      <c r="AH695" s="145"/>
      <c r="AI695" s="145"/>
      <c r="AJ695" s="145"/>
      <c r="AK695" s="145"/>
      <c r="AL695" s="145"/>
      <c r="AM695" s="145"/>
    </row>
    <row r="696" spans="1:39" ht="13.8" x14ac:dyDescent="0.3">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c r="AB696" s="145"/>
      <c r="AC696" s="145"/>
      <c r="AD696" s="145"/>
      <c r="AE696" s="145"/>
      <c r="AF696" s="145"/>
      <c r="AG696" s="145"/>
      <c r="AH696" s="145"/>
      <c r="AI696" s="145"/>
      <c r="AJ696" s="145"/>
      <c r="AK696" s="145"/>
      <c r="AL696" s="145"/>
      <c r="AM696" s="145"/>
    </row>
    <row r="697" spans="1:39" ht="13.8" x14ac:dyDescent="0.3">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c r="AB697" s="145"/>
      <c r="AC697" s="145"/>
      <c r="AD697" s="145"/>
      <c r="AE697" s="145"/>
      <c r="AF697" s="145"/>
      <c r="AG697" s="145"/>
      <c r="AH697" s="145"/>
      <c r="AI697" s="145"/>
      <c r="AJ697" s="145"/>
      <c r="AK697" s="145"/>
      <c r="AL697" s="145"/>
      <c r="AM697" s="145"/>
    </row>
    <row r="698" spans="1:39" ht="13.8" x14ac:dyDescent="0.3">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c r="AB698" s="145"/>
      <c r="AC698" s="145"/>
      <c r="AD698" s="145"/>
      <c r="AE698" s="145"/>
      <c r="AF698" s="145"/>
      <c r="AG698" s="145"/>
      <c r="AH698" s="145"/>
      <c r="AI698" s="145"/>
      <c r="AJ698" s="145"/>
      <c r="AK698" s="145"/>
      <c r="AL698" s="145"/>
      <c r="AM698" s="145"/>
    </row>
    <row r="699" spans="1:39" ht="13.8" x14ac:dyDescent="0.3">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c r="AB699" s="145"/>
      <c r="AC699" s="145"/>
      <c r="AD699" s="145"/>
      <c r="AE699" s="145"/>
      <c r="AF699" s="145"/>
      <c r="AG699" s="145"/>
      <c r="AH699" s="145"/>
      <c r="AI699" s="145"/>
      <c r="AJ699" s="145"/>
      <c r="AK699" s="145"/>
      <c r="AL699" s="145"/>
      <c r="AM699" s="145"/>
    </row>
    <row r="700" spans="1:39" ht="13.8" x14ac:dyDescent="0.3">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c r="AB700" s="145"/>
      <c r="AC700" s="145"/>
      <c r="AD700" s="145"/>
      <c r="AE700" s="145"/>
      <c r="AF700" s="145"/>
      <c r="AG700" s="145"/>
      <c r="AH700" s="145"/>
      <c r="AI700" s="145"/>
      <c r="AJ700" s="145"/>
      <c r="AK700" s="145"/>
      <c r="AL700" s="145"/>
      <c r="AM700" s="145"/>
    </row>
    <row r="701" spans="1:39" ht="13.8" x14ac:dyDescent="0.3">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c r="AB701" s="145"/>
      <c r="AC701" s="145"/>
      <c r="AD701" s="145"/>
      <c r="AE701" s="145"/>
      <c r="AF701" s="145"/>
      <c r="AG701" s="145"/>
      <c r="AH701" s="145"/>
      <c r="AI701" s="145"/>
      <c r="AJ701" s="145"/>
      <c r="AK701" s="145"/>
      <c r="AL701" s="145"/>
      <c r="AM701" s="145"/>
    </row>
    <row r="702" spans="1:39" ht="13.8" x14ac:dyDescent="0.3">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c r="AB702" s="145"/>
      <c r="AC702" s="145"/>
      <c r="AD702" s="145"/>
      <c r="AE702" s="145"/>
      <c r="AF702" s="145"/>
      <c r="AG702" s="145"/>
      <c r="AH702" s="145"/>
      <c r="AI702" s="145"/>
      <c r="AJ702" s="145"/>
      <c r="AK702" s="145"/>
      <c r="AL702" s="145"/>
      <c r="AM702" s="145"/>
    </row>
    <row r="703" spans="1:39" ht="13.8" x14ac:dyDescent="0.3">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c r="AB703" s="145"/>
      <c r="AC703" s="145"/>
      <c r="AD703" s="145"/>
      <c r="AE703" s="145"/>
      <c r="AF703" s="145"/>
      <c r="AG703" s="145"/>
      <c r="AH703" s="145"/>
      <c r="AI703" s="145"/>
      <c r="AJ703" s="145"/>
      <c r="AK703" s="145"/>
      <c r="AL703" s="145"/>
      <c r="AM703" s="145"/>
    </row>
    <row r="704" spans="1:39" ht="13.8" x14ac:dyDescent="0.3">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c r="AB704" s="145"/>
      <c r="AC704" s="145"/>
      <c r="AD704" s="145"/>
      <c r="AE704" s="145"/>
      <c r="AF704" s="145"/>
      <c r="AG704" s="145"/>
      <c r="AH704" s="145"/>
      <c r="AI704" s="145"/>
      <c r="AJ704" s="145"/>
      <c r="AK704" s="145"/>
      <c r="AL704" s="145"/>
      <c r="AM704" s="145"/>
    </row>
    <row r="705" spans="1:39" ht="13.8" x14ac:dyDescent="0.3">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c r="AB705" s="145"/>
      <c r="AC705" s="145"/>
      <c r="AD705" s="145"/>
      <c r="AE705" s="145"/>
      <c r="AF705" s="145"/>
      <c r="AG705" s="145"/>
      <c r="AH705" s="145"/>
      <c r="AI705" s="145"/>
      <c r="AJ705" s="145"/>
      <c r="AK705" s="145"/>
      <c r="AL705" s="145"/>
      <c r="AM705" s="145"/>
    </row>
    <row r="706" spans="1:39" ht="13.8" x14ac:dyDescent="0.3">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c r="AB706" s="145"/>
      <c r="AC706" s="145"/>
      <c r="AD706" s="145"/>
      <c r="AE706" s="145"/>
      <c r="AF706" s="145"/>
      <c r="AG706" s="145"/>
      <c r="AH706" s="145"/>
      <c r="AI706" s="145"/>
      <c r="AJ706" s="145"/>
      <c r="AK706" s="145"/>
      <c r="AL706" s="145"/>
      <c r="AM706" s="145"/>
    </row>
    <row r="707" spans="1:39" ht="13.8" x14ac:dyDescent="0.3">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c r="AB707" s="145"/>
      <c r="AC707" s="145"/>
      <c r="AD707" s="145"/>
      <c r="AE707" s="145"/>
      <c r="AF707" s="145"/>
      <c r="AG707" s="145"/>
      <c r="AH707" s="145"/>
      <c r="AI707" s="145"/>
      <c r="AJ707" s="145"/>
      <c r="AK707" s="145"/>
      <c r="AL707" s="145"/>
      <c r="AM707" s="145"/>
    </row>
    <row r="708" spans="1:39" ht="13.8" x14ac:dyDescent="0.3">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c r="AB708" s="145"/>
      <c r="AC708" s="145"/>
      <c r="AD708" s="145"/>
      <c r="AE708" s="145"/>
      <c r="AF708" s="145"/>
      <c r="AG708" s="145"/>
      <c r="AH708" s="145"/>
      <c r="AI708" s="145"/>
      <c r="AJ708" s="145"/>
      <c r="AK708" s="145"/>
      <c r="AL708" s="145"/>
      <c r="AM708" s="145"/>
    </row>
    <row r="709" spans="1:39" ht="13.8" x14ac:dyDescent="0.3">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c r="AB709" s="145"/>
      <c r="AC709" s="145"/>
      <c r="AD709" s="145"/>
      <c r="AE709" s="145"/>
      <c r="AF709" s="145"/>
      <c r="AG709" s="145"/>
      <c r="AH709" s="145"/>
      <c r="AI709" s="145"/>
      <c r="AJ709" s="145"/>
      <c r="AK709" s="145"/>
      <c r="AL709" s="145"/>
      <c r="AM709" s="145"/>
    </row>
    <row r="710" spans="1:39" ht="13.8" x14ac:dyDescent="0.3">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c r="AB710" s="145"/>
      <c r="AC710" s="145"/>
      <c r="AD710" s="145"/>
      <c r="AE710" s="145"/>
      <c r="AF710" s="145"/>
      <c r="AG710" s="145"/>
      <c r="AH710" s="145"/>
      <c r="AI710" s="145"/>
      <c r="AJ710" s="145"/>
      <c r="AK710" s="145"/>
      <c r="AL710" s="145"/>
      <c r="AM710" s="145"/>
    </row>
    <row r="711" spans="1:39" ht="13.8" x14ac:dyDescent="0.3">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c r="AB711" s="145"/>
      <c r="AC711" s="145"/>
      <c r="AD711" s="145"/>
      <c r="AE711" s="145"/>
      <c r="AF711" s="145"/>
      <c r="AG711" s="145"/>
      <c r="AH711" s="145"/>
      <c r="AI711" s="145"/>
      <c r="AJ711" s="145"/>
      <c r="AK711" s="145"/>
      <c r="AL711" s="145"/>
      <c r="AM711" s="145"/>
    </row>
    <row r="712" spans="1:39" ht="13.8" x14ac:dyDescent="0.3">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c r="AB712" s="145"/>
      <c r="AC712" s="145"/>
      <c r="AD712" s="145"/>
      <c r="AE712" s="145"/>
      <c r="AF712" s="145"/>
      <c r="AG712" s="145"/>
      <c r="AH712" s="145"/>
      <c r="AI712" s="145"/>
      <c r="AJ712" s="145"/>
      <c r="AK712" s="145"/>
      <c r="AL712" s="145"/>
      <c r="AM712" s="145"/>
    </row>
    <row r="713" spans="1:39" ht="13.8" x14ac:dyDescent="0.3">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c r="AB713" s="145"/>
      <c r="AC713" s="145"/>
      <c r="AD713" s="145"/>
      <c r="AE713" s="145"/>
      <c r="AF713" s="145"/>
      <c r="AG713" s="145"/>
      <c r="AH713" s="145"/>
      <c r="AI713" s="145"/>
      <c r="AJ713" s="145"/>
      <c r="AK713" s="145"/>
      <c r="AL713" s="145"/>
      <c r="AM713" s="145"/>
    </row>
    <row r="714" spans="1:39" ht="13.8" x14ac:dyDescent="0.3">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c r="AB714" s="145"/>
      <c r="AC714" s="145"/>
      <c r="AD714" s="145"/>
      <c r="AE714" s="145"/>
      <c r="AF714" s="145"/>
      <c r="AG714" s="145"/>
      <c r="AH714" s="145"/>
      <c r="AI714" s="145"/>
      <c r="AJ714" s="145"/>
      <c r="AK714" s="145"/>
      <c r="AL714" s="145"/>
      <c r="AM714" s="145"/>
    </row>
    <row r="715" spans="1:39" ht="13.8" x14ac:dyDescent="0.3">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c r="AB715" s="145"/>
      <c r="AC715" s="145"/>
      <c r="AD715" s="145"/>
      <c r="AE715" s="145"/>
      <c r="AF715" s="145"/>
      <c r="AG715" s="145"/>
      <c r="AH715" s="145"/>
      <c r="AI715" s="145"/>
      <c r="AJ715" s="145"/>
      <c r="AK715" s="145"/>
      <c r="AL715" s="145"/>
      <c r="AM715" s="145"/>
    </row>
    <row r="716" spans="1:39" ht="13.8" x14ac:dyDescent="0.3">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c r="AB716" s="145"/>
      <c r="AC716" s="145"/>
      <c r="AD716" s="145"/>
      <c r="AE716" s="145"/>
      <c r="AF716" s="145"/>
      <c r="AG716" s="145"/>
      <c r="AH716" s="145"/>
      <c r="AI716" s="145"/>
      <c r="AJ716" s="145"/>
      <c r="AK716" s="145"/>
      <c r="AL716" s="145"/>
      <c r="AM716" s="145"/>
    </row>
    <row r="717" spans="1:39" ht="13.8" x14ac:dyDescent="0.3">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c r="AB717" s="145"/>
      <c r="AC717" s="145"/>
      <c r="AD717" s="145"/>
      <c r="AE717" s="145"/>
      <c r="AF717" s="145"/>
      <c r="AG717" s="145"/>
      <c r="AH717" s="145"/>
      <c r="AI717" s="145"/>
      <c r="AJ717" s="145"/>
      <c r="AK717" s="145"/>
      <c r="AL717" s="145"/>
      <c r="AM717" s="145"/>
    </row>
    <row r="718" spans="1:39" ht="13.8" x14ac:dyDescent="0.3">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c r="AB718" s="145"/>
      <c r="AC718" s="145"/>
      <c r="AD718" s="145"/>
      <c r="AE718" s="145"/>
      <c r="AF718" s="145"/>
      <c r="AG718" s="145"/>
      <c r="AH718" s="145"/>
      <c r="AI718" s="145"/>
      <c r="AJ718" s="145"/>
      <c r="AK718" s="145"/>
      <c r="AL718" s="145"/>
      <c r="AM718" s="145"/>
    </row>
    <row r="719" spans="1:39" ht="13.8" x14ac:dyDescent="0.3">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c r="AB719" s="145"/>
      <c r="AC719" s="145"/>
      <c r="AD719" s="145"/>
      <c r="AE719" s="145"/>
      <c r="AF719" s="145"/>
      <c r="AG719" s="145"/>
      <c r="AH719" s="145"/>
      <c r="AI719" s="145"/>
      <c r="AJ719" s="145"/>
      <c r="AK719" s="145"/>
      <c r="AL719" s="145"/>
      <c r="AM719" s="145"/>
    </row>
    <row r="720" spans="1:39" ht="13.8" x14ac:dyDescent="0.3">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c r="AB720" s="145"/>
      <c r="AC720" s="145"/>
      <c r="AD720" s="145"/>
      <c r="AE720" s="145"/>
      <c r="AF720" s="145"/>
      <c r="AG720" s="145"/>
      <c r="AH720" s="145"/>
      <c r="AI720" s="145"/>
      <c r="AJ720" s="145"/>
      <c r="AK720" s="145"/>
      <c r="AL720" s="145"/>
      <c r="AM720" s="145"/>
    </row>
    <row r="721" spans="1:39" ht="13.8" x14ac:dyDescent="0.3">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c r="AB721" s="145"/>
      <c r="AC721" s="145"/>
      <c r="AD721" s="145"/>
      <c r="AE721" s="145"/>
      <c r="AF721" s="145"/>
      <c r="AG721" s="145"/>
      <c r="AH721" s="145"/>
      <c r="AI721" s="145"/>
      <c r="AJ721" s="145"/>
      <c r="AK721" s="145"/>
      <c r="AL721" s="145"/>
      <c r="AM721" s="145"/>
    </row>
    <row r="722" spans="1:39" ht="13.8" x14ac:dyDescent="0.3">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c r="AB722" s="145"/>
      <c r="AC722" s="145"/>
      <c r="AD722" s="145"/>
      <c r="AE722" s="145"/>
      <c r="AF722" s="145"/>
      <c r="AG722" s="145"/>
      <c r="AH722" s="145"/>
      <c r="AI722" s="145"/>
      <c r="AJ722" s="145"/>
      <c r="AK722" s="145"/>
      <c r="AL722" s="145"/>
      <c r="AM722" s="145"/>
    </row>
    <row r="723" spans="1:39" ht="13.8" x14ac:dyDescent="0.3">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c r="AB723" s="145"/>
      <c r="AC723" s="145"/>
      <c r="AD723" s="145"/>
      <c r="AE723" s="145"/>
      <c r="AF723" s="145"/>
      <c r="AG723" s="145"/>
      <c r="AH723" s="145"/>
      <c r="AI723" s="145"/>
      <c r="AJ723" s="145"/>
      <c r="AK723" s="145"/>
      <c r="AL723" s="145"/>
      <c r="AM723" s="145"/>
    </row>
    <row r="724" spans="1:39" ht="13.8" x14ac:dyDescent="0.3">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c r="AB724" s="145"/>
      <c r="AC724" s="145"/>
      <c r="AD724" s="145"/>
      <c r="AE724" s="145"/>
      <c r="AF724" s="145"/>
      <c r="AG724" s="145"/>
      <c r="AH724" s="145"/>
      <c r="AI724" s="145"/>
      <c r="AJ724" s="145"/>
      <c r="AK724" s="145"/>
      <c r="AL724" s="145"/>
      <c r="AM724" s="145"/>
    </row>
    <row r="725" spans="1:39" ht="13.8" x14ac:dyDescent="0.3">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c r="AB725" s="145"/>
      <c r="AC725" s="145"/>
      <c r="AD725" s="145"/>
      <c r="AE725" s="145"/>
      <c r="AF725" s="145"/>
      <c r="AG725" s="145"/>
      <c r="AH725" s="145"/>
      <c r="AI725" s="145"/>
      <c r="AJ725" s="145"/>
      <c r="AK725" s="145"/>
      <c r="AL725" s="145"/>
      <c r="AM725" s="145"/>
    </row>
    <row r="726" spans="1:39" ht="13.8" x14ac:dyDescent="0.3">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c r="AB726" s="145"/>
      <c r="AC726" s="145"/>
      <c r="AD726" s="145"/>
      <c r="AE726" s="145"/>
      <c r="AF726" s="145"/>
      <c r="AG726" s="145"/>
      <c r="AH726" s="145"/>
      <c r="AI726" s="145"/>
      <c r="AJ726" s="145"/>
      <c r="AK726" s="145"/>
      <c r="AL726" s="145"/>
      <c r="AM726" s="145"/>
    </row>
    <row r="727" spans="1:39" ht="13.8" x14ac:dyDescent="0.3">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c r="AB727" s="145"/>
      <c r="AC727" s="145"/>
      <c r="AD727" s="145"/>
      <c r="AE727" s="145"/>
      <c r="AF727" s="145"/>
      <c r="AG727" s="145"/>
      <c r="AH727" s="145"/>
      <c r="AI727" s="145"/>
      <c r="AJ727" s="145"/>
      <c r="AK727" s="145"/>
      <c r="AL727" s="145"/>
      <c r="AM727" s="145"/>
    </row>
    <row r="728" spans="1:39" ht="13.8" x14ac:dyDescent="0.3">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c r="AB728" s="145"/>
      <c r="AC728" s="145"/>
      <c r="AD728" s="145"/>
      <c r="AE728" s="145"/>
      <c r="AF728" s="145"/>
      <c r="AG728" s="145"/>
      <c r="AH728" s="145"/>
      <c r="AI728" s="145"/>
      <c r="AJ728" s="145"/>
      <c r="AK728" s="145"/>
      <c r="AL728" s="145"/>
      <c r="AM728" s="145"/>
    </row>
    <row r="729" spans="1:39" ht="13.8" x14ac:dyDescent="0.3">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c r="AB729" s="145"/>
      <c r="AC729" s="145"/>
      <c r="AD729" s="145"/>
      <c r="AE729" s="145"/>
      <c r="AF729" s="145"/>
      <c r="AG729" s="145"/>
      <c r="AH729" s="145"/>
      <c r="AI729" s="145"/>
      <c r="AJ729" s="145"/>
      <c r="AK729" s="145"/>
      <c r="AL729" s="145"/>
      <c r="AM729" s="145"/>
    </row>
    <row r="730" spans="1:39" ht="13.8" x14ac:dyDescent="0.3">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c r="AB730" s="145"/>
      <c r="AC730" s="145"/>
      <c r="AD730" s="145"/>
      <c r="AE730" s="145"/>
      <c r="AF730" s="145"/>
      <c r="AG730" s="145"/>
      <c r="AH730" s="145"/>
      <c r="AI730" s="145"/>
      <c r="AJ730" s="145"/>
      <c r="AK730" s="145"/>
      <c r="AL730" s="145"/>
      <c r="AM730" s="145"/>
    </row>
    <row r="731" spans="1:39" ht="13.8" x14ac:dyDescent="0.3">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c r="AB731" s="145"/>
      <c r="AC731" s="145"/>
      <c r="AD731" s="145"/>
      <c r="AE731" s="145"/>
      <c r="AF731" s="145"/>
      <c r="AG731" s="145"/>
      <c r="AH731" s="145"/>
      <c r="AI731" s="145"/>
      <c r="AJ731" s="145"/>
      <c r="AK731" s="145"/>
      <c r="AL731" s="145"/>
      <c r="AM731" s="145"/>
    </row>
    <row r="732" spans="1:39" ht="13.8" x14ac:dyDescent="0.3">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c r="AB732" s="145"/>
      <c r="AC732" s="145"/>
      <c r="AD732" s="145"/>
      <c r="AE732" s="145"/>
      <c r="AF732" s="145"/>
      <c r="AG732" s="145"/>
      <c r="AH732" s="145"/>
      <c r="AI732" s="145"/>
      <c r="AJ732" s="145"/>
      <c r="AK732" s="145"/>
      <c r="AL732" s="145"/>
      <c r="AM732" s="145"/>
    </row>
    <row r="733" spans="1:39" ht="13.8" x14ac:dyDescent="0.3">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c r="AB733" s="145"/>
      <c r="AC733" s="145"/>
      <c r="AD733" s="145"/>
      <c r="AE733" s="145"/>
      <c r="AF733" s="145"/>
      <c r="AG733" s="145"/>
      <c r="AH733" s="145"/>
      <c r="AI733" s="145"/>
      <c r="AJ733" s="145"/>
      <c r="AK733" s="145"/>
      <c r="AL733" s="145"/>
      <c r="AM733" s="145"/>
    </row>
    <row r="734" spans="1:39" ht="13.8" x14ac:dyDescent="0.3">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c r="AB734" s="145"/>
      <c r="AC734" s="145"/>
      <c r="AD734" s="145"/>
      <c r="AE734" s="145"/>
      <c r="AF734" s="145"/>
      <c r="AG734" s="145"/>
      <c r="AH734" s="145"/>
      <c r="AI734" s="145"/>
      <c r="AJ734" s="145"/>
      <c r="AK734" s="145"/>
      <c r="AL734" s="145"/>
      <c r="AM734" s="145"/>
    </row>
    <row r="735" spans="1:39" ht="13.8" x14ac:dyDescent="0.3">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c r="AB735" s="145"/>
      <c r="AC735" s="145"/>
      <c r="AD735" s="145"/>
      <c r="AE735" s="145"/>
      <c r="AF735" s="145"/>
      <c r="AG735" s="145"/>
      <c r="AH735" s="145"/>
      <c r="AI735" s="145"/>
      <c r="AJ735" s="145"/>
      <c r="AK735" s="145"/>
      <c r="AL735" s="145"/>
      <c r="AM735" s="145"/>
    </row>
    <row r="736" spans="1:39" ht="13.8" x14ac:dyDescent="0.3">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c r="AB736" s="145"/>
      <c r="AC736" s="145"/>
      <c r="AD736" s="145"/>
      <c r="AE736" s="145"/>
      <c r="AF736" s="145"/>
      <c r="AG736" s="145"/>
      <c r="AH736" s="145"/>
      <c r="AI736" s="145"/>
      <c r="AJ736" s="145"/>
      <c r="AK736" s="145"/>
      <c r="AL736" s="145"/>
      <c r="AM736" s="145"/>
    </row>
    <row r="737" spans="1:39" ht="13.8" x14ac:dyDescent="0.3">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c r="AB737" s="145"/>
      <c r="AC737" s="145"/>
      <c r="AD737" s="145"/>
      <c r="AE737" s="145"/>
      <c r="AF737" s="145"/>
      <c r="AG737" s="145"/>
      <c r="AH737" s="145"/>
      <c r="AI737" s="145"/>
      <c r="AJ737" s="145"/>
      <c r="AK737" s="145"/>
      <c r="AL737" s="145"/>
      <c r="AM737" s="145"/>
    </row>
    <row r="738" spans="1:39" ht="13.8" x14ac:dyDescent="0.3">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c r="AB738" s="145"/>
      <c r="AC738" s="145"/>
      <c r="AD738" s="145"/>
      <c r="AE738" s="145"/>
      <c r="AF738" s="145"/>
      <c r="AG738" s="145"/>
      <c r="AH738" s="145"/>
      <c r="AI738" s="145"/>
      <c r="AJ738" s="145"/>
      <c r="AK738" s="145"/>
      <c r="AL738" s="145"/>
      <c r="AM738" s="145"/>
    </row>
    <row r="739" spans="1:39" ht="13.8" x14ac:dyDescent="0.3">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c r="AB739" s="145"/>
      <c r="AC739" s="145"/>
      <c r="AD739" s="145"/>
      <c r="AE739" s="145"/>
      <c r="AF739" s="145"/>
      <c r="AG739" s="145"/>
      <c r="AH739" s="145"/>
      <c r="AI739" s="145"/>
      <c r="AJ739" s="145"/>
      <c r="AK739" s="145"/>
      <c r="AL739" s="145"/>
      <c r="AM739" s="145"/>
    </row>
    <row r="740" spans="1:39" ht="13.8" x14ac:dyDescent="0.3">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c r="AB740" s="145"/>
      <c r="AC740" s="145"/>
      <c r="AD740" s="145"/>
      <c r="AE740" s="145"/>
      <c r="AF740" s="145"/>
      <c r="AG740" s="145"/>
      <c r="AH740" s="145"/>
      <c r="AI740" s="145"/>
      <c r="AJ740" s="145"/>
      <c r="AK740" s="145"/>
      <c r="AL740" s="145"/>
      <c r="AM740" s="145"/>
    </row>
    <row r="741" spans="1:39" ht="13.8" x14ac:dyDescent="0.3">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c r="AB741" s="145"/>
      <c r="AC741" s="145"/>
      <c r="AD741" s="145"/>
      <c r="AE741" s="145"/>
      <c r="AF741" s="145"/>
      <c r="AG741" s="145"/>
      <c r="AH741" s="145"/>
      <c r="AI741" s="145"/>
      <c r="AJ741" s="145"/>
      <c r="AK741" s="145"/>
      <c r="AL741" s="145"/>
      <c r="AM741" s="145"/>
    </row>
    <row r="742" spans="1:39" ht="13.8" x14ac:dyDescent="0.3">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c r="AB742" s="145"/>
      <c r="AC742" s="145"/>
      <c r="AD742" s="145"/>
      <c r="AE742" s="145"/>
      <c r="AF742" s="145"/>
      <c r="AG742" s="145"/>
      <c r="AH742" s="145"/>
      <c r="AI742" s="145"/>
      <c r="AJ742" s="145"/>
      <c r="AK742" s="145"/>
      <c r="AL742" s="145"/>
      <c r="AM742" s="145"/>
    </row>
    <row r="743" spans="1:39" ht="13.8" x14ac:dyDescent="0.3">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c r="AB743" s="145"/>
      <c r="AC743" s="145"/>
      <c r="AD743" s="145"/>
      <c r="AE743" s="145"/>
      <c r="AF743" s="145"/>
      <c r="AG743" s="145"/>
      <c r="AH743" s="145"/>
      <c r="AI743" s="145"/>
      <c r="AJ743" s="145"/>
      <c r="AK743" s="145"/>
      <c r="AL743" s="145"/>
      <c r="AM743" s="145"/>
    </row>
    <row r="744" spans="1:39" ht="13.8" x14ac:dyDescent="0.3">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c r="AB744" s="145"/>
      <c r="AC744" s="145"/>
      <c r="AD744" s="145"/>
      <c r="AE744" s="145"/>
      <c r="AF744" s="145"/>
      <c r="AG744" s="145"/>
      <c r="AH744" s="145"/>
      <c r="AI744" s="145"/>
      <c r="AJ744" s="145"/>
      <c r="AK744" s="145"/>
      <c r="AL744" s="145"/>
      <c r="AM744" s="145"/>
    </row>
    <row r="745" spans="1:39" ht="13.8" x14ac:dyDescent="0.3">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c r="AB745" s="145"/>
      <c r="AC745" s="145"/>
      <c r="AD745" s="145"/>
      <c r="AE745" s="145"/>
      <c r="AF745" s="145"/>
      <c r="AG745" s="145"/>
      <c r="AH745" s="145"/>
      <c r="AI745" s="145"/>
      <c r="AJ745" s="145"/>
      <c r="AK745" s="145"/>
      <c r="AL745" s="145"/>
      <c r="AM745" s="145"/>
    </row>
    <row r="746" spans="1:39" ht="13.8" x14ac:dyDescent="0.3">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c r="AB746" s="145"/>
      <c r="AC746" s="145"/>
      <c r="AD746" s="145"/>
      <c r="AE746" s="145"/>
      <c r="AF746" s="145"/>
      <c r="AG746" s="145"/>
      <c r="AH746" s="145"/>
      <c r="AI746" s="145"/>
      <c r="AJ746" s="145"/>
      <c r="AK746" s="145"/>
      <c r="AL746" s="145"/>
      <c r="AM746" s="145"/>
    </row>
    <row r="747" spans="1:39" ht="13.8" x14ac:dyDescent="0.3">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c r="AB747" s="145"/>
      <c r="AC747" s="145"/>
      <c r="AD747" s="145"/>
      <c r="AE747" s="145"/>
      <c r="AF747" s="145"/>
      <c r="AG747" s="145"/>
      <c r="AH747" s="145"/>
      <c r="AI747" s="145"/>
      <c r="AJ747" s="145"/>
      <c r="AK747" s="145"/>
      <c r="AL747" s="145"/>
      <c r="AM747" s="145"/>
    </row>
    <row r="748" spans="1:39" ht="13.8" x14ac:dyDescent="0.3">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c r="AB748" s="145"/>
      <c r="AC748" s="145"/>
      <c r="AD748" s="145"/>
      <c r="AE748" s="145"/>
      <c r="AF748" s="145"/>
      <c r="AG748" s="145"/>
      <c r="AH748" s="145"/>
      <c r="AI748" s="145"/>
      <c r="AJ748" s="145"/>
      <c r="AK748" s="145"/>
      <c r="AL748" s="145"/>
      <c r="AM748" s="145"/>
    </row>
    <row r="749" spans="1:39" ht="13.8" x14ac:dyDescent="0.3">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c r="AB749" s="145"/>
      <c r="AC749" s="145"/>
      <c r="AD749" s="145"/>
      <c r="AE749" s="145"/>
      <c r="AF749" s="145"/>
      <c r="AG749" s="145"/>
      <c r="AH749" s="145"/>
      <c r="AI749" s="145"/>
      <c r="AJ749" s="145"/>
      <c r="AK749" s="145"/>
      <c r="AL749" s="145"/>
      <c r="AM749" s="145"/>
    </row>
    <row r="750" spans="1:39" ht="13.8" x14ac:dyDescent="0.3">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c r="AB750" s="145"/>
      <c r="AC750" s="145"/>
      <c r="AD750" s="145"/>
      <c r="AE750" s="145"/>
      <c r="AF750" s="145"/>
      <c r="AG750" s="145"/>
      <c r="AH750" s="145"/>
      <c r="AI750" s="145"/>
      <c r="AJ750" s="145"/>
      <c r="AK750" s="145"/>
      <c r="AL750" s="145"/>
      <c r="AM750" s="145"/>
    </row>
    <row r="751" spans="1:39" ht="13.8" x14ac:dyDescent="0.3">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c r="AB751" s="145"/>
      <c r="AC751" s="145"/>
      <c r="AD751" s="145"/>
      <c r="AE751" s="145"/>
      <c r="AF751" s="145"/>
      <c r="AG751" s="145"/>
      <c r="AH751" s="145"/>
      <c r="AI751" s="145"/>
      <c r="AJ751" s="145"/>
      <c r="AK751" s="145"/>
      <c r="AL751" s="145"/>
      <c r="AM751" s="145"/>
    </row>
    <row r="752" spans="1:39" ht="13.8" x14ac:dyDescent="0.3">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c r="AB752" s="145"/>
      <c r="AC752" s="145"/>
      <c r="AD752" s="145"/>
      <c r="AE752" s="145"/>
      <c r="AF752" s="145"/>
      <c r="AG752" s="145"/>
      <c r="AH752" s="145"/>
      <c r="AI752" s="145"/>
      <c r="AJ752" s="145"/>
      <c r="AK752" s="145"/>
      <c r="AL752" s="145"/>
      <c r="AM752" s="145"/>
    </row>
    <row r="753" spans="1:39" ht="13.8" x14ac:dyDescent="0.3">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c r="AB753" s="145"/>
      <c r="AC753" s="145"/>
      <c r="AD753" s="145"/>
      <c r="AE753" s="145"/>
      <c r="AF753" s="145"/>
      <c r="AG753" s="145"/>
      <c r="AH753" s="145"/>
      <c r="AI753" s="145"/>
      <c r="AJ753" s="145"/>
      <c r="AK753" s="145"/>
      <c r="AL753" s="145"/>
      <c r="AM753" s="145"/>
    </row>
    <row r="754" spans="1:39" ht="13.8" x14ac:dyDescent="0.3">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c r="AB754" s="145"/>
      <c r="AC754" s="145"/>
      <c r="AD754" s="145"/>
      <c r="AE754" s="145"/>
      <c r="AF754" s="145"/>
      <c r="AG754" s="145"/>
      <c r="AH754" s="145"/>
      <c r="AI754" s="145"/>
      <c r="AJ754" s="145"/>
      <c r="AK754" s="145"/>
      <c r="AL754" s="145"/>
      <c r="AM754" s="145"/>
    </row>
    <row r="755" spans="1:39" ht="13.8" x14ac:dyDescent="0.3">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c r="AB755" s="145"/>
      <c r="AC755" s="145"/>
      <c r="AD755" s="145"/>
      <c r="AE755" s="145"/>
      <c r="AF755" s="145"/>
      <c r="AG755" s="145"/>
      <c r="AH755" s="145"/>
      <c r="AI755" s="145"/>
      <c r="AJ755" s="145"/>
      <c r="AK755" s="145"/>
      <c r="AL755" s="145"/>
      <c r="AM755" s="145"/>
    </row>
    <row r="756" spans="1:39" ht="13.8" x14ac:dyDescent="0.3">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c r="AB756" s="145"/>
      <c r="AC756" s="145"/>
      <c r="AD756" s="145"/>
      <c r="AE756" s="145"/>
      <c r="AF756" s="145"/>
      <c r="AG756" s="145"/>
      <c r="AH756" s="145"/>
      <c r="AI756" s="145"/>
      <c r="AJ756" s="145"/>
      <c r="AK756" s="145"/>
      <c r="AL756" s="145"/>
      <c r="AM756" s="145"/>
    </row>
    <row r="757" spans="1:39" ht="13.8" x14ac:dyDescent="0.3">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c r="AB757" s="145"/>
      <c r="AC757" s="145"/>
      <c r="AD757" s="145"/>
      <c r="AE757" s="145"/>
      <c r="AF757" s="145"/>
      <c r="AG757" s="145"/>
      <c r="AH757" s="145"/>
      <c r="AI757" s="145"/>
      <c r="AJ757" s="145"/>
      <c r="AK757" s="145"/>
      <c r="AL757" s="145"/>
      <c r="AM757" s="145"/>
    </row>
    <row r="758" spans="1:39" ht="13.8" x14ac:dyDescent="0.3">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c r="AB758" s="145"/>
      <c r="AC758" s="145"/>
      <c r="AD758" s="145"/>
      <c r="AE758" s="145"/>
      <c r="AF758" s="145"/>
      <c r="AG758" s="145"/>
      <c r="AH758" s="145"/>
      <c r="AI758" s="145"/>
      <c r="AJ758" s="145"/>
      <c r="AK758" s="145"/>
      <c r="AL758" s="145"/>
      <c r="AM758" s="145"/>
    </row>
    <row r="759" spans="1:39" ht="13.8" x14ac:dyDescent="0.3">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c r="AB759" s="145"/>
      <c r="AC759" s="145"/>
      <c r="AD759" s="145"/>
      <c r="AE759" s="145"/>
      <c r="AF759" s="145"/>
      <c r="AG759" s="145"/>
      <c r="AH759" s="145"/>
      <c r="AI759" s="145"/>
      <c r="AJ759" s="145"/>
      <c r="AK759" s="145"/>
      <c r="AL759" s="145"/>
      <c r="AM759" s="145"/>
    </row>
    <row r="760" spans="1:39" ht="13.8" x14ac:dyDescent="0.3">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c r="AB760" s="145"/>
      <c r="AC760" s="145"/>
      <c r="AD760" s="145"/>
      <c r="AE760" s="145"/>
      <c r="AF760" s="145"/>
      <c r="AG760" s="145"/>
      <c r="AH760" s="145"/>
      <c r="AI760" s="145"/>
      <c r="AJ760" s="145"/>
      <c r="AK760" s="145"/>
      <c r="AL760" s="145"/>
      <c r="AM760" s="145"/>
    </row>
    <row r="761" spans="1:39" ht="13.8" x14ac:dyDescent="0.3">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c r="AB761" s="145"/>
      <c r="AC761" s="145"/>
      <c r="AD761" s="145"/>
      <c r="AE761" s="145"/>
      <c r="AF761" s="145"/>
      <c r="AG761" s="145"/>
      <c r="AH761" s="145"/>
      <c r="AI761" s="145"/>
      <c r="AJ761" s="145"/>
      <c r="AK761" s="145"/>
      <c r="AL761" s="145"/>
      <c r="AM761" s="145"/>
    </row>
    <row r="762" spans="1:39" ht="13.8" x14ac:dyDescent="0.3">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c r="AB762" s="145"/>
      <c r="AC762" s="145"/>
      <c r="AD762" s="145"/>
      <c r="AE762" s="145"/>
      <c r="AF762" s="145"/>
      <c r="AG762" s="145"/>
      <c r="AH762" s="145"/>
      <c r="AI762" s="145"/>
      <c r="AJ762" s="145"/>
      <c r="AK762" s="145"/>
      <c r="AL762" s="145"/>
      <c r="AM762" s="145"/>
    </row>
    <row r="763" spans="1:39" ht="13.8" x14ac:dyDescent="0.3">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c r="AB763" s="145"/>
      <c r="AC763" s="145"/>
      <c r="AD763" s="145"/>
      <c r="AE763" s="145"/>
      <c r="AF763" s="145"/>
      <c r="AG763" s="145"/>
      <c r="AH763" s="145"/>
      <c r="AI763" s="145"/>
      <c r="AJ763" s="145"/>
      <c r="AK763" s="145"/>
      <c r="AL763" s="145"/>
      <c r="AM763" s="145"/>
    </row>
    <row r="764" spans="1:39" ht="13.8" x14ac:dyDescent="0.3">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c r="AB764" s="145"/>
      <c r="AC764" s="145"/>
      <c r="AD764" s="145"/>
      <c r="AE764" s="145"/>
      <c r="AF764" s="145"/>
      <c r="AG764" s="145"/>
      <c r="AH764" s="145"/>
      <c r="AI764" s="145"/>
      <c r="AJ764" s="145"/>
      <c r="AK764" s="145"/>
      <c r="AL764" s="145"/>
      <c r="AM764" s="145"/>
    </row>
    <row r="765" spans="1:39" ht="13.8" x14ac:dyDescent="0.3">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c r="AB765" s="145"/>
      <c r="AC765" s="145"/>
      <c r="AD765" s="145"/>
      <c r="AE765" s="145"/>
      <c r="AF765" s="145"/>
      <c r="AG765" s="145"/>
      <c r="AH765" s="145"/>
      <c r="AI765" s="145"/>
      <c r="AJ765" s="145"/>
      <c r="AK765" s="145"/>
      <c r="AL765" s="145"/>
      <c r="AM765" s="145"/>
    </row>
    <row r="766" spans="1:39" ht="13.8" x14ac:dyDescent="0.3">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c r="AB766" s="145"/>
      <c r="AC766" s="145"/>
      <c r="AD766" s="145"/>
      <c r="AE766" s="145"/>
      <c r="AF766" s="145"/>
      <c r="AG766" s="145"/>
      <c r="AH766" s="145"/>
      <c r="AI766" s="145"/>
      <c r="AJ766" s="145"/>
      <c r="AK766" s="145"/>
      <c r="AL766" s="145"/>
      <c r="AM766" s="145"/>
    </row>
    <row r="767" spans="1:39" ht="13.8" x14ac:dyDescent="0.3">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c r="AB767" s="145"/>
      <c r="AC767" s="145"/>
      <c r="AD767" s="145"/>
      <c r="AE767" s="145"/>
      <c r="AF767" s="145"/>
      <c r="AG767" s="145"/>
      <c r="AH767" s="145"/>
      <c r="AI767" s="145"/>
      <c r="AJ767" s="145"/>
      <c r="AK767" s="145"/>
      <c r="AL767" s="145"/>
      <c r="AM767" s="145"/>
    </row>
    <row r="768" spans="1:39" ht="13.8" x14ac:dyDescent="0.3">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c r="AB768" s="145"/>
      <c r="AC768" s="145"/>
      <c r="AD768" s="145"/>
      <c r="AE768" s="145"/>
      <c r="AF768" s="145"/>
      <c r="AG768" s="145"/>
      <c r="AH768" s="145"/>
      <c r="AI768" s="145"/>
      <c r="AJ768" s="145"/>
      <c r="AK768" s="145"/>
      <c r="AL768" s="145"/>
      <c r="AM768" s="145"/>
    </row>
    <row r="769" spans="1:39" ht="13.8" x14ac:dyDescent="0.3">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c r="AB769" s="145"/>
      <c r="AC769" s="145"/>
      <c r="AD769" s="145"/>
      <c r="AE769" s="145"/>
      <c r="AF769" s="145"/>
      <c r="AG769" s="145"/>
      <c r="AH769" s="145"/>
      <c r="AI769" s="145"/>
      <c r="AJ769" s="145"/>
      <c r="AK769" s="145"/>
      <c r="AL769" s="145"/>
      <c r="AM769" s="145"/>
    </row>
    <row r="770" spans="1:39" ht="13.8" x14ac:dyDescent="0.3">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c r="AB770" s="145"/>
      <c r="AC770" s="145"/>
      <c r="AD770" s="145"/>
      <c r="AE770" s="145"/>
      <c r="AF770" s="145"/>
      <c r="AG770" s="145"/>
      <c r="AH770" s="145"/>
      <c r="AI770" s="145"/>
      <c r="AJ770" s="145"/>
      <c r="AK770" s="145"/>
      <c r="AL770" s="145"/>
      <c r="AM770" s="145"/>
    </row>
    <row r="771" spans="1:39" ht="13.8" x14ac:dyDescent="0.3">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c r="AB771" s="145"/>
      <c r="AC771" s="145"/>
      <c r="AD771" s="145"/>
      <c r="AE771" s="145"/>
      <c r="AF771" s="145"/>
      <c r="AG771" s="145"/>
      <c r="AH771" s="145"/>
      <c r="AI771" s="145"/>
      <c r="AJ771" s="145"/>
      <c r="AK771" s="145"/>
      <c r="AL771" s="145"/>
      <c r="AM771" s="145"/>
    </row>
    <row r="772" spans="1:39" ht="13.8" x14ac:dyDescent="0.3">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c r="AB772" s="145"/>
      <c r="AC772" s="145"/>
      <c r="AD772" s="145"/>
      <c r="AE772" s="145"/>
      <c r="AF772" s="145"/>
      <c r="AG772" s="145"/>
      <c r="AH772" s="145"/>
      <c r="AI772" s="145"/>
      <c r="AJ772" s="145"/>
      <c r="AK772" s="145"/>
      <c r="AL772" s="145"/>
      <c r="AM772" s="145"/>
    </row>
    <row r="773" spans="1:39" ht="13.8" x14ac:dyDescent="0.3">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c r="AB773" s="145"/>
      <c r="AC773" s="145"/>
      <c r="AD773" s="145"/>
      <c r="AE773" s="145"/>
      <c r="AF773" s="145"/>
      <c r="AG773" s="145"/>
      <c r="AH773" s="145"/>
      <c r="AI773" s="145"/>
      <c r="AJ773" s="145"/>
      <c r="AK773" s="145"/>
      <c r="AL773" s="145"/>
      <c r="AM773" s="145"/>
    </row>
    <row r="774" spans="1:39" ht="13.8" x14ac:dyDescent="0.3">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c r="AB774" s="145"/>
      <c r="AC774" s="145"/>
      <c r="AD774" s="145"/>
      <c r="AE774" s="145"/>
      <c r="AF774" s="145"/>
      <c r="AG774" s="145"/>
      <c r="AH774" s="145"/>
      <c r="AI774" s="145"/>
      <c r="AJ774" s="145"/>
      <c r="AK774" s="145"/>
      <c r="AL774" s="145"/>
      <c r="AM774" s="145"/>
    </row>
    <row r="775" spans="1:39" ht="13.8" x14ac:dyDescent="0.3">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c r="AB775" s="145"/>
      <c r="AC775" s="145"/>
      <c r="AD775" s="145"/>
      <c r="AE775" s="145"/>
      <c r="AF775" s="145"/>
      <c r="AG775" s="145"/>
      <c r="AH775" s="145"/>
      <c r="AI775" s="145"/>
      <c r="AJ775" s="145"/>
      <c r="AK775" s="145"/>
      <c r="AL775" s="145"/>
      <c r="AM775" s="145"/>
    </row>
    <row r="776" spans="1:39" ht="13.8" x14ac:dyDescent="0.3">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c r="AB776" s="145"/>
      <c r="AC776" s="145"/>
      <c r="AD776" s="145"/>
      <c r="AE776" s="145"/>
      <c r="AF776" s="145"/>
      <c r="AG776" s="145"/>
      <c r="AH776" s="145"/>
      <c r="AI776" s="145"/>
      <c r="AJ776" s="145"/>
      <c r="AK776" s="145"/>
      <c r="AL776" s="145"/>
      <c r="AM776" s="145"/>
    </row>
    <row r="777" spans="1:39" ht="13.8" x14ac:dyDescent="0.3">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c r="AB777" s="145"/>
      <c r="AC777" s="145"/>
      <c r="AD777" s="145"/>
      <c r="AE777" s="145"/>
      <c r="AF777" s="145"/>
      <c r="AG777" s="145"/>
      <c r="AH777" s="145"/>
      <c r="AI777" s="145"/>
      <c r="AJ777" s="145"/>
      <c r="AK777" s="145"/>
      <c r="AL777" s="145"/>
      <c r="AM777" s="145"/>
    </row>
    <row r="778" spans="1:39" ht="13.8" x14ac:dyDescent="0.3">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c r="AB778" s="145"/>
      <c r="AC778" s="145"/>
      <c r="AD778" s="145"/>
      <c r="AE778" s="145"/>
      <c r="AF778" s="145"/>
      <c r="AG778" s="145"/>
      <c r="AH778" s="145"/>
      <c r="AI778" s="145"/>
      <c r="AJ778" s="145"/>
      <c r="AK778" s="145"/>
      <c r="AL778" s="145"/>
      <c r="AM778" s="145"/>
    </row>
    <row r="779" spans="1:39" ht="13.8" x14ac:dyDescent="0.3">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c r="AB779" s="145"/>
      <c r="AC779" s="145"/>
      <c r="AD779" s="145"/>
      <c r="AE779" s="145"/>
      <c r="AF779" s="145"/>
      <c r="AG779" s="145"/>
      <c r="AH779" s="145"/>
      <c r="AI779" s="145"/>
      <c r="AJ779" s="145"/>
      <c r="AK779" s="145"/>
      <c r="AL779" s="145"/>
      <c r="AM779" s="145"/>
    </row>
    <row r="780" spans="1:39" ht="13.8" x14ac:dyDescent="0.3">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c r="AB780" s="145"/>
      <c r="AC780" s="145"/>
      <c r="AD780" s="145"/>
      <c r="AE780" s="145"/>
      <c r="AF780" s="145"/>
      <c r="AG780" s="145"/>
      <c r="AH780" s="145"/>
      <c r="AI780" s="145"/>
      <c r="AJ780" s="145"/>
      <c r="AK780" s="145"/>
      <c r="AL780" s="145"/>
      <c r="AM780" s="145"/>
    </row>
    <row r="781" spans="1:39" ht="13.8" x14ac:dyDescent="0.3">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c r="AB781" s="145"/>
      <c r="AC781" s="145"/>
      <c r="AD781" s="145"/>
      <c r="AE781" s="145"/>
      <c r="AF781" s="145"/>
      <c r="AG781" s="145"/>
      <c r="AH781" s="145"/>
      <c r="AI781" s="145"/>
      <c r="AJ781" s="145"/>
      <c r="AK781" s="145"/>
      <c r="AL781" s="145"/>
      <c r="AM781" s="145"/>
    </row>
    <row r="782" spans="1:39" ht="13.8" x14ac:dyDescent="0.3">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c r="AB782" s="145"/>
      <c r="AC782" s="145"/>
      <c r="AD782" s="145"/>
      <c r="AE782" s="145"/>
      <c r="AF782" s="145"/>
      <c r="AG782" s="145"/>
      <c r="AH782" s="145"/>
      <c r="AI782" s="145"/>
      <c r="AJ782" s="145"/>
      <c r="AK782" s="145"/>
      <c r="AL782" s="145"/>
      <c r="AM782" s="145"/>
    </row>
    <row r="783" spans="1:39" ht="13.8" x14ac:dyDescent="0.3">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c r="AB783" s="145"/>
      <c r="AC783" s="145"/>
      <c r="AD783" s="145"/>
      <c r="AE783" s="145"/>
      <c r="AF783" s="145"/>
      <c r="AG783" s="145"/>
      <c r="AH783" s="145"/>
      <c r="AI783" s="145"/>
      <c r="AJ783" s="145"/>
      <c r="AK783" s="145"/>
      <c r="AL783" s="145"/>
      <c r="AM783" s="145"/>
    </row>
    <row r="784" spans="1:39" ht="13.8" x14ac:dyDescent="0.3">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c r="AB784" s="145"/>
      <c r="AC784" s="145"/>
      <c r="AD784" s="145"/>
      <c r="AE784" s="145"/>
      <c r="AF784" s="145"/>
      <c r="AG784" s="145"/>
      <c r="AH784" s="145"/>
      <c r="AI784" s="145"/>
      <c r="AJ784" s="145"/>
      <c r="AK784" s="145"/>
      <c r="AL784" s="145"/>
      <c r="AM784" s="145"/>
    </row>
    <row r="785" spans="1:39" ht="13.8" x14ac:dyDescent="0.3">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c r="AB785" s="145"/>
      <c r="AC785" s="145"/>
      <c r="AD785" s="145"/>
      <c r="AE785" s="145"/>
      <c r="AF785" s="145"/>
      <c r="AG785" s="145"/>
      <c r="AH785" s="145"/>
      <c r="AI785" s="145"/>
      <c r="AJ785" s="145"/>
      <c r="AK785" s="145"/>
      <c r="AL785" s="145"/>
      <c r="AM785" s="145"/>
    </row>
    <row r="786" spans="1:39" ht="13.8" x14ac:dyDescent="0.3">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c r="AB786" s="145"/>
      <c r="AC786" s="145"/>
      <c r="AD786" s="145"/>
      <c r="AE786" s="145"/>
      <c r="AF786" s="145"/>
      <c r="AG786" s="145"/>
      <c r="AH786" s="145"/>
      <c r="AI786" s="145"/>
      <c r="AJ786" s="145"/>
      <c r="AK786" s="145"/>
      <c r="AL786" s="145"/>
      <c r="AM786" s="145"/>
    </row>
    <row r="787" spans="1:39" ht="13.8" x14ac:dyDescent="0.3">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c r="AB787" s="145"/>
      <c r="AC787" s="145"/>
      <c r="AD787" s="145"/>
      <c r="AE787" s="145"/>
      <c r="AF787" s="145"/>
      <c r="AG787" s="145"/>
      <c r="AH787" s="145"/>
      <c r="AI787" s="145"/>
      <c r="AJ787" s="145"/>
      <c r="AK787" s="145"/>
      <c r="AL787" s="145"/>
      <c r="AM787" s="145"/>
    </row>
    <row r="788" spans="1:39" ht="13.8" x14ac:dyDescent="0.3">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c r="AB788" s="145"/>
      <c r="AC788" s="145"/>
      <c r="AD788" s="145"/>
      <c r="AE788" s="145"/>
      <c r="AF788" s="145"/>
      <c r="AG788" s="145"/>
      <c r="AH788" s="145"/>
      <c r="AI788" s="145"/>
      <c r="AJ788" s="145"/>
      <c r="AK788" s="145"/>
      <c r="AL788" s="145"/>
      <c r="AM788" s="145"/>
    </row>
    <row r="789" spans="1:39" ht="13.8" x14ac:dyDescent="0.3">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c r="AB789" s="145"/>
      <c r="AC789" s="145"/>
      <c r="AD789" s="145"/>
      <c r="AE789" s="145"/>
      <c r="AF789" s="145"/>
      <c r="AG789" s="145"/>
      <c r="AH789" s="145"/>
      <c r="AI789" s="145"/>
      <c r="AJ789" s="145"/>
      <c r="AK789" s="145"/>
      <c r="AL789" s="145"/>
      <c r="AM789" s="145"/>
    </row>
    <row r="790" spans="1:39" ht="13.8" x14ac:dyDescent="0.3">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c r="AB790" s="145"/>
      <c r="AC790" s="145"/>
      <c r="AD790" s="145"/>
      <c r="AE790" s="145"/>
      <c r="AF790" s="145"/>
      <c r="AG790" s="145"/>
      <c r="AH790" s="145"/>
      <c r="AI790" s="145"/>
      <c r="AJ790" s="145"/>
      <c r="AK790" s="145"/>
      <c r="AL790" s="145"/>
      <c r="AM790" s="145"/>
    </row>
    <row r="791" spans="1:39" ht="13.8" x14ac:dyDescent="0.3">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c r="AB791" s="145"/>
      <c r="AC791" s="145"/>
      <c r="AD791" s="145"/>
      <c r="AE791" s="145"/>
      <c r="AF791" s="145"/>
      <c r="AG791" s="145"/>
      <c r="AH791" s="145"/>
      <c r="AI791" s="145"/>
      <c r="AJ791" s="145"/>
      <c r="AK791" s="145"/>
      <c r="AL791" s="145"/>
      <c r="AM791" s="145"/>
    </row>
    <row r="792" spans="1:39" ht="13.8" x14ac:dyDescent="0.3">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c r="AB792" s="145"/>
      <c r="AC792" s="145"/>
      <c r="AD792" s="145"/>
      <c r="AE792" s="145"/>
      <c r="AF792" s="145"/>
      <c r="AG792" s="145"/>
      <c r="AH792" s="145"/>
      <c r="AI792" s="145"/>
      <c r="AJ792" s="145"/>
      <c r="AK792" s="145"/>
      <c r="AL792" s="145"/>
      <c r="AM792" s="145"/>
    </row>
    <row r="793" spans="1:39" ht="13.8" x14ac:dyDescent="0.3">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c r="AB793" s="145"/>
      <c r="AC793" s="145"/>
      <c r="AD793" s="145"/>
      <c r="AE793" s="145"/>
      <c r="AF793" s="145"/>
      <c r="AG793" s="145"/>
      <c r="AH793" s="145"/>
      <c r="AI793" s="145"/>
      <c r="AJ793" s="145"/>
      <c r="AK793" s="145"/>
      <c r="AL793" s="145"/>
      <c r="AM793" s="145"/>
    </row>
    <row r="794" spans="1:39" ht="13.8" x14ac:dyDescent="0.3">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c r="AB794" s="145"/>
      <c r="AC794" s="145"/>
      <c r="AD794" s="145"/>
      <c r="AE794" s="145"/>
      <c r="AF794" s="145"/>
      <c r="AG794" s="145"/>
      <c r="AH794" s="145"/>
      <c r="AI794" s="145"/>
      <c r="AJ794" s="145"/>
      <c r="AK794" s="145"/>
      <c r="AL794" s="145"/>
      <c r="AM794" s="145"/>
    </row>
    <row r="795" spans="1:39" ht="13.8" x14ac:dyDescent="0.3">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c r="AB795" s="145"/>
      <c r="AC795" s="145"/>
      <c r="AD795" s="145"/>
      <c r="AE795" s="145"/>
      <c r="AF795" s="145"/>
      <c r="AG795" s="145"/>
      <c r="AH795" s="145"/>
      <c r="AI795" s="145"/>
      <c r="AJ795" s="145"/>
      <c r="AK795" s="145"/>
      <c r="AL795" s="145"/>
      <c r="AM795" s="145"/>
    </row>
    <row r="796" spans="1:39" ht="13.8" x14ac:dyDescent="0.3">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c r="AB796" s="145"/>
      <c r="AC796" s="145"/>
      <c r="AD796" s="145"/>
      <c r="AE796" s="145"/>
      <c r="AF796" s="145"/>
      <c r="AG796" s="145"/>
      <c r="AH796" s="145"/>
      <c r="AI796" s="145"/>
      <c r="AJ796" s="145"/>
      <c r="AK796" s="145"/>
      <c r="AL796" s="145"/>
      <c r="AM796" s="145"/>
    </row>
    <row r="797" spans="1:39" ht="13.8" x14ac:dyDescent="0.3">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c r="AB797" s="145"/>
      <c r="AC797" s="145"/>
      <c r="AD797" s="145"/>
      <c r="AE797" s="145"/>
      <c r="AF797" s="145"/>
      <c r="AG797" s="145"/>
      <c r="AH797" s="145"/>
      <c r="AI797" s="145"/>
      <c r="AJ797" s="145"/>
      <c r="AK797" s="145"/>
      <c r="AL797" s="145"/>
      <c r="AM797" s="145"/>
    </row>
    <row r="798" spans="1:39" ht="13.8" x14ac:dyDescent="0.3">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c r="AB798" s="145"/>
      <c r="AC798" s="145"/>
      <c r="AD798" s="145"/>
      <c r="AE798" s="145"/>
      <c r="AF798" s="145"/>
      <c r="AG798" s="145"/>
      <c r="AH798" s="145"/>
      <c r="AI798" s="145"/>
      <c r="AJ798" s="145"/>
      <c r="AK798" s="145"/>
      <c r="AL798" s="145"/>
      <c r="AM798" s="145"/>
    </row>
    <row r="799" spans="1:39" ht="13.8" x14ac:dyDescent="0.3">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c r="AB799" s="145"/>
      <c r="AC799" s="145"/>
      <c r="AD799" s="145"/>
      <c r="AE799" s="145"/>
      <c r="AF799" s="145"/>
      <c r="AG799" s="145"/>
      <c r="AH799" s="145"/>
      <c r="AI799" s="145"/>
      <c r="AJ799" s="145"/>
      <c r="AK799" s="145"/>
      <c r="AL799" s="145"/>
      <c r="AM799" s="145"/>
    </row>
    <row r="800" spans="1:39" ht="13.8" x14ac:dyDescent="0.3">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c r="AB800" s="145"/>
      <c r="AC800" s="145"/>
      <c r="AD800" s="145"/>
      <c r="AE800" s="145"/>
      <c r="AF800" s="145"/>
      <c r="AG800" s="145"/>
      <c r="AH800" s="145"/>
      <c r="AI800" s="145"/>
      <c r="AJ800" s="145"/>
      <c r="AK800" s="145"/>
      <c r="AL800" s="145"/>
      <c r="AM800" s="145"/>
    </row>
    <row r="801" spans="1:39" ht="13.8" x14ac:dyDescent="0.3">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c r="AB801" s="145"/>
      <c r="AC801" s="145"/>
      <c r="AD801" s="145"/>
      <c r="AE801" s="145"/>
      <c r="AF801" s="145"/>
      <c r="AG801" s="145"/>
      <c r="AH801" s="145"/>
      <c r="AI801" s="145"/>
      <c r="AJ801" s="145"/>
      <c r="AK801" s="145"/>
      <c r="AL801" s="145"/>
      <c r="AM801" s="145"/>
    </row>
    <row r="802" spans="1:39" ht="13.8" x14ac:dyDescent="0.3">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c r="AB802" s="145"/>
      <c r="AC802" s="145"/>
      <c r="AD802" s="145"/>
      <c r="AE802" s="145"/>
      <c r="AF802" s="145"/>
      <c r="AG802" s="145"/>
      <c r="AH802" s="145"/>
      <c r="AI802" s="145"/>
      <c r="AJ802" s="145"/>
      <c r="AK802" s="145"/>
      <c r="AL802" s="145"/>
      <c r="AM802" s="145"/>
    </row>
    <row r="803" spans="1:39" ht="13.8" x14ac:dyDescent="0.3">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c r="AB803" s="145"/>
      <c r="AC803" s="145"/>
      <c r="AD803" s="145"/>
      <c r="AE803" s="145"/>
      <c r="AF803" s="145"/>
      <c r="AG803" s="145"/>
      <c r="AH803" s="145"/>
      <c r="AI803" s="145"/>
      <c r="AJ803" s="145"/>
      <c r="AK803" s="145"/>
      <c r="AL803" s="145"/>
      <c r="AM803" s="145"/>
    </row>
    <row r="804" spans="1:39" ht="13.8" x14ac:dyDescent="0.3">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c r="AB804" s="145"/>
      <c r="AC804" s="145"/>
      <c r="AD804" s="145"/>
      <c r="AE804" s="145"/>
      <c r="AF804" s="145"/>
      <c r="AG804" s="145"/>
      <c r="AH804" s="145"/>
      <c r="AI804" s="145"/>
      <c r="AJ804" s="145"/>
      <c r="AK804" s="145"/>
      <c r="AL804" s="145"/>
      <c r="AM804" s="145"/>
    </row>
    <row r="805" spans="1:39" ht="13.8" x14ac:dyDescent="0.3">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c r="AB805" s="145"/>
      <c r="AC805" s="145"/>
      <c r="AD805" s="145"/>
      <c r="AE805" s="145"/>
      <c r="AF805" s="145"/>
      <c r="AG805" s="145"/>
      <c r="AH805" s="145"/>
      <c r="AI805" s="145"/>
      <c r="AJ805" s="145"/>
      <c r="AK805" s="145"/>
      <c r="AL805" s="145"/>
      <c r="AM805" s="145"/>
    </row>
    <row r="806" spans="1:39" ht="13.8" x14ac:dyDescent="0.3">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c r="AB806" s="145"/>
      <c r="AC806" s="145"/>
      <c r="AD806" s="145"/>
      <c r="AE806" s="145"/>
      <c r="AF806" s="145"/>
      <c r="AG806" s="145"/>
      <c r="AH806" s="145"/>
      <c r="AI806" s="145"/>
      <c r="AJ806" s="145"/>
      <c r="AK806" s="145"/>
      <c r="AL806" s="145"/>
      <c r="AM806" s="145"/>
    </row>
    <row r="807" spans="1:39" ht="13.8" x14ac:dyDescent="0.3">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c r="AB807" s="145"/>
      <c r="AC807" s="145"/>
      <c r="AD807" s="145"/>
      <c r="AE807" s="145"/>
      <c r="AF807" s="145"/>
      <c r="AG807" s="145"/>
      <c r="AH807" s="145"/>
      <c r="AI807" s="145"/>
      <c r="AJ807" s="145"/>
      <c r="AK807" s="145"/>
      <c r="AL807" s="145"/>
      <c r="AM807" s="145"/>
    </row>
    <row r="808" spans="1:39" ht="13.8" x14ac:dyDescent="0.3">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c r="AB808" s="145"/>
      <c r="AC808" s="145"/>
      <c r="AD808" s="145"/>
      <c r="AE808" s="145"/>
      <c r="AF808" s="145"/>
      <c r="AG808" s="145"/>
      <c r="AH808" s="145"/>
      <c r="AI808" s="145"/>
      <c r="AJ808" s="145"/>
      <c r="AK808" s="145"/>
      <c r="AL808" s="145"/>
      <c r="AM808" s="145"/>
    </row>
    <row r="809" spans="1:39" ht="13.8" x14ac:dyDescent="0.3">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c r="AB809" s="145"/>
      <c r="AC809" s="145"/>
      <c r="AD809" s="145"/>
      <c r="AE809" s="145"/>
      <c r="AF809" s="145"/>
      <c r="AG809" s="145"/>
      <c r="AH809" s="145"/>
      <c r="AI809" s="145"/>
      <c r="AJ809" s="145"/>
      <c r="AK809" s="145"/>
      <c r="AL809" s="145"/>
      <c r="AM809" s="145"/>
    </row>
    <row r="810" spans="1:39" ht="13.8" x14ac:dyDescent="0.3">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c r="AB810" s="145"/>
      <c r="AC810" s="145"/>
      <c r="AD810" s="145"/>
      <c r="AE810" s="145"/>
      <c r="AF810" s="145"/>
      <c r="AG810" s="145"/>
      <c r="AH810" s="145"/>
      <c r="AI810" s="145"/>
      <c r="AJ810" s="145"/>
      <c r="AK810" s="145"/>
      <c r="AL810" s="145"/>
      <c r="AM810" s="145"/>
    </row>
    <row r="811" spans="1:39" ht="13.8" x14ac:dyDescent="0.3">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c r="AB811" s="145"/>
      <c r="AC811" s="145"/>
      <c r="AD811" s="145"/>
      <c r="AE811" s="145"/>
      <c r="AF811" s="145"/>
      <c r="AG811" s="145"/>
      <c r="AH811" s="145"/>
      <c r="AI811" s="145"/>
      <c r="AJ811" s="145"/>
      <c r="AK811" s="145"/>
      <c r="AL811" s="145"/>
      <c r="AM811" s="145"/>
    </row>
    <row r="812" spans="1:39" ht="13.8" x14ac:dyDescent="0.3">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c r="AB812" s="145"/>
      <c r="AC812" s="145"/>
      <c r="AD812" s="145"/>
      <c r="AE812" s="145"/>
      <c r="AF812" s="145"/>
      <c r="AG812" s="145"/>
      <c r="AH812" s="145"/>
      <c r="AI812" s="145"/>
      <c r="AJ812" s="145"/>
      <c r="AK812" s="145"/>
      <c r="AL812" s="145"/>
      <c r="AM812" s="145"/>
    </row>
    <row r="813" spans="1:39" ht="13.8" x14ac:dyDescent="0.3">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c r="AB813" s="145"/>
      <c r="AC813" s="145"/>
      <c r="AD813" s="145"/>
      <c r="AE813" s="145"/>
      <c r="AF813" s="145"/>
      <c r="AG813" s="145"/>
      <c r="AH813" s="145"/>
      <c r="AI813" s="145"/>
      <c r="AJ813" s="145"/>
      <c r="AK813" s="145"/>
      <c r="AL813" s="145"/>
      <c r="AM813" s="145"/>
    </row>
    <row r="814" spans="1:39" ht="13.8" x14ac:dyDescent="0.3">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c r="AB814" s="145"/>
      <c r="AC814" s="145"/>
      <c r="AD814" s="145"/>
      <c r="AE814" s="145"/>
      <c r="AF814" s="145"/>
      <c r="AG814" s="145"/>
      <c r="AH814" s="145"/>
      <c r="AI814" s="145"/>
      <c r="AJ814" s="145"/>
      <c r="AK814" s="145"/>
      <c r="AL814" s="145"/>
      <c r="AM814" s="145"/>
    </row>
    <row r="815" spans="1:39" ht="13.8" x14ac:dyDescent="0.3">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c r="AB815" s="145"/>
      <c r="AC815" s="145"/>
      <c r="AD815" s="145"/>
      <c r="AE815" s="145"/>
      <c r="AF815" s="145"/>
      <c r="AG815" s="145"/>
      <c r="AH815" s="145"/>
      <c r="AI815" s="145"/>
      <c r="AJ815" s="145"/>
      <c r="AK815" s="145"/>
      <c r="AL815" s="145"/>
      <c r="AM815" s="145"/>
    </row>
    <row r="816" spans="1:39" ht="13.8" x14ac:dyDescent="0.3">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c r="AB816" s="145"/>
      <c r="AC816" s="145"/>
      <c r="AD816" s="145"/>
      <c r="AE816" s="145"/>
      <c r="AF816" s="145"/>
      <c r="AG816" s="145"/>
      <c r="AH816" s="145"/>
      <c r="AI816" s="145"/>
      <c r="AJ816" s="145"/>
      <c r="AK816" s="145"/>
      <c r="AL816" s="145"/>
      <c r="AM816" s="145"/>
    </row>
    <row r="817" spans="1:39" ht="13.8" x14ac:dyDescent="0.3">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c r="AB817" s="145"/>
      <c r="AC817" s="145"/>
      <c r="AD817" s="145"/>
      <c r="AE817" s="145"/>
      <c r="AF817" s="145"/>
      <c r="AG817" s="145"/>
      <c r="AH817" s="145"/>
      <c r="AI817" s="145"/>
      <c r="AJ817" s="145"/>
      <c r="AK817" s="145"/>
      <c r="AL817" s="145"/>
      <c r="AM817" s="145"/>
    </row>
    <row r="818" spans="1:39" ht="13.8" x14ac:dyDescent="0.3">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c r="AB818" s="145"/>
      <c r="AC818" s="145"/>
      <c r="AD818" s="145"/>
      <c r="AE818" s="145"/>
      <c r="AF818" s="145"/>
      <c r="AG818" s="145"/>
      <c r="AH818" s="145"/>
      <c r="AI818" s="145"/>
      <c r="AJ818" s="145"/>
      <c r="AK818" s="145"/>
      <c r="AL818" s="145"/>
      <c r="AM818" s="145"/>
    </row>
    <row r="819" spans="1:39" ht="13.8" x14ac:dyDescent="0.3">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c r="AB819" s="145"/>
      <c r="AC819" s="145"/>
      <c r="AD819" s="145"/>
      <c r="AE819" s="145"/>
      <c r="AF819" s="145"/>
      <c r="AG819" s="145"/>
      <c r="AH819" s="145"/>
      <c r="AI819" s="145"/>
      <c r="AJ819" s="145"/>
      <c r="AK819" s="145"/>
      <c r="AL819" s="145"/>
      <c r="AM819" s="145"/>
    </row>
    <row r="820" spans="1:39" ht="13.8" x14ac:dyDescent="0.3">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c r="AB820" s="145"/>
      <c r="AC820" s="145"/>
      <c r="AD820" s="145"/>
      <c r="AE820" s="145"/>
      <c r="AF820" s="145"/>
      <c r="AG820" s="145"/>
      <c r="AH820" s="145"/>
      <c r="AI820" s="145"/>
      <c r="AJ820" s="145"/>
      <c r="AK820" s="145"/>
      <c r="AL820" s="145"/>
      <c r="AM820" s="145"/>
    </row>
    <row r="821" spans="1:39" ht="13.8" x14ac:dyDescent="0.3">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c r="AB821" s="145"/>
      <c r="AC821" s="145"/>
      <c r="AD821" s="145"/>
      <c r="AE821" s="145"/>
      <c r="AF821" s="145"/>
      <c r="AG821" s="145"/>
      <c r="AH821" s="145"/>
      <c r="AI821" s="145"/>
      <c r="AJ821" s="145"/>
      <c r="AK821" s="145"/>
      <c r="AL821" s="145"/>
      <c r="AM821" s="145"/>
    </row>
    <row r="822" spans="1:39" ht="13.8" x14ac:dyDescent="0.3">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c r="AB822" s="145"/>
      <c r="AC822" s="145"/>
      <c r="AD822" s="145"/>
      <c r="AE822" s="145"/>
      <c r="AF822" s="145"/>
      <c r="AG822" s="145"/>
      <c r="AH822" s="145"/>
      <c r="AI822" s="145"/>
      <c r="AJ822" s="145"/>
      <c r="AK822" s="145"/>
      <c r="AL822" s="145"/>
      <c r="AM822" s="145"/>
    </row>
    <row r="823" spans="1:39" ht="13.8" x14ac:dyDescent="0.3">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c r="AB823" s="145"/>
      <c r="AC823" s="145"/>
      <c r="AD823" s="145"/>
      <c r="AE823" s="145"/>
      <c r="AF823" s="145"/>
      <c r="AG823" s="145"/>
      <c r="AH823" s="145"/>
      <c r="AI823" s="145"/>
      <c r="AJ823" s="145"/>
      <c r="AK823" s="145"/>
      <c r="AL823" s="145"/>
      <c r="AM823" s="145"/>
    </row>
    <row r="824" spans="1:39" ht="13.8" x14ac:dyDescent="0.3">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c r="AB824" s="145"/>
      <c r="AC824" s="145"/>
      <c r="AD824" s="145"/>
      <c r="AE824" s="145"/>
      <c r="AF824" s="145"/>
      <c r="AG824" s="145"/>
      <c r="AH824" s="145"/>
      <c r="AI824" s="145"/>
      <c r="AJ824" s="145"/>
      <c r="AK824" s="145"/>
      <c r="AL824" s="145"/>
      <c r="AM824" s="145"/>
    </row>
    <row r="825" spans="1:39" ht="13.8" x14ac:dyDescent="0.3">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c r="AB825" s="145"/>
      <c r="AC825" s="145"/>
      <c r="AD825" s="145"/>
      <c r="AE825" s="145"/>
      <c r="AF825" s="145"/>
      <c r="AG825" s="145"/>
      <c r="AH825" s="145"/>
      <c r="AI825" s="145"/>
      <c r="AJ825" s="145"/>
      <c r="AK825" s="145"/>
      <c r="AL825" s="145"/>
      <c r="AM825" s="145"/>
    </row>
    <row r="826" spans="1:39" ht="13.8" x14ac:dyDescent="0.3">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c r="AB826" s="145"/>
      <c r="AC826" s="145"/>
      <c r="AD826" s="145"/>
      <c r="AE826" s="145"/>
      <c r="AF826" s="145"/>
      <c r="AG826" s="145"/>
      <c r="AH826" s="145"/>
      <c r="AI826" s="145"/>
      <c r="AJ826" s="145"/>
      <c r="AK826" s="145"/>
      <c r="AL826" s="145"/>
      <c r="AM826" s="145"/>
    </row>
    <row r="827" spans="1:39" ht="13.8" x14ac:dyDescent="0.3">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c r="AB827" s="145"/>
      <c r="AC827" s="145"/>
      <c r="AD827" s="145"/>
      <c r="AE827" s="145"/>
      <c r="AF827" s="145"/>
      <c r="AG827" s="145"/>
      <c r="AH827" s="145"/>
      <c r="AI827" s="145"/>
      <c r="AJ827" s="145"/>
      <c r="AK827" s="145"/>
      <c r="AL827" s="145"/>
      <c r="AM827" s="145"/>
    </row>
    <row r="828" spans="1:39" ht="13.8" x14ac:dyDescent="0.3">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c r="AB828" s="145"/>
      <c r="AC828" s="145"/>
      <c r="AD828" s="145"/>
      <c r="AE828" s="145"/>
      <c r="AF828" s="145"/>
      <c r="AG828" s="145"/>
      <c r="AH828" s="145"/>
      <c r="AI828" s="145"/>
      <c r="AJ828" s="145"/>
      <c r="AK828" s="145"/>
      <c r="AL828" s="145"/>
      <c r="AM828" s="145"/>
    </row>
    <row r="829" spans="1:39" ht="13.8" x14ac:dyDescent="0.3">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c r="AB829" s="145"/>
      <c r="AC829" s="145"/>
      <c r="AD829" s="145"/>
      <c r="AE829" s="145"/>
      <c r="AF829" s="145"/>
      <c r="AG829" s="145"/>
      <c r="AH829" s="145"/>
      <c r="AI829" s="145"/>
      <c r="AJ829" s="145"/>
      <c r="AK829" s="145"/>
      <c r="AL829" s="145"/>
      <c r="AM829" s="145"/>
    </row>
    <row r="830" spans="1:39" ht="13.8" x14ac:dyDescent="0.3">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c r="AB830" s="145"/>
      <c r="AC830" s="145"/>
      <c r="AD830" s="145"/>
      <c r="AE830" s="145"/>
      <c r="AF830" s="145"/>
      <c r="AG830" s="145"/>
      <c r="AH830" s="145"/>
      <c r="AI830" s="145"/>
      <c r="AJ830" s="145"/>
      <c r="AK830" s="145"/>
      <c r="AL830" s="145"/>
      <c r="AM830" s="145"/>
    </row>
    <row r="831" spans="1:39" ht="13.8" x14ac:dyDescent="0.3">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c r="AB831" s="145"/>
      <c r="AC831" s="145"/>
      <c r="AD831" s="145"/>
      <c r="AE831" s="145"/>
      <c r="AF831" s="145"/>
      <c r="AG831" s="145"/>
      <c r="AH831" s="145"/>
      <c r="AI831" s="145"/>
      <c r="AJ831" s="145"/>
      <c r="AK831" s="145"/>
      <c r="AL831" s="145"/>
      <c r="AM831" s="145"/>
    </row>
    <row r="832" spans="1:39" ht="13.8" x14ac:dyDescent="0.3">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c r="AB832" s="145"/>
      <c r="AC832" s="145"/>
      <c r="AD832" s="145"/>
      <c r="AE832" s="145"/>
      <c r="AF832" s="145"/>
      <c r="AG832" s="145"/>
      <c r="AH832" s="145"/>
      <c r="AI832" s="145"/>
      <c r="AJ832" s="145"/>
      <c r="AK832" s="145"/>
      <c r="AL832" s="145"/>
      <c r="AM832" s="145"/>
    </row>
    <row r="833" spans="1:39" ht="13.8" x14ac:dyDescent="0.3">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c r="AB833" s="145"/>
      <c r="AC833" s="145"/>
      <c r="AD833" s="145"/>
      <c r="AE833" s="145"/>
      <c r="AF833" s="145"/>
      <c r="AG833" s="145"/>
      <c r="AH833" s="145"/>
      <c r="AI833" s="145"/>
      <c r="AJ833" s="145"/>
      <c r="AK833" s="145"/>
      <c r="AL833" s="145"/>
      <c r="AM833" s="145"/>
    </row>
    <row r="834" spans="1:39" ht="13.8" x14ac:dyDescent="0.3">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c r="AB834" s="145"/>
      <c r="AC834" s="145"/>
      <c r="AD834" s="145"/>
      <c r="AE834" s="145"/>
      <c r="AF834" s="145"/>
      <c r="AG834" s="145"/>
      <c r="AH834" s="145"/>
      <c r="AI834" s="145"/>
      <c r="AJ834" s="145"/>
      <c r="AK834" s="145"/>
      <c r="AL834" s="145"/>
      <c r="AM834" s="145"/>
    </row>
    <row r="835" spans="1:39" ht="13.8" x14ac:dyDescent="0.3">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c r="AB835" s="145"/>
      <c r="AC835" s="145"/>
      <c r="AD835" s="145"/>
      <c r="AE835" s="145"/>
      <c r="AF835" s="145"/>
      <c r="AG835" s="145"/>
      <c r="AH835" s="145"/>
      <c r="AI835" s="145"/>
      <c r="AJ835" s="145"/>
      <c r="AK835" s="145"/>
      <c r="AL835" s="145"/>
      <c r="AM835" s="145"/>
    </row>
    <row r="836" spans="1:39" ht="13.8" x14ac:dyDescent="0.3">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c r="AB836" s="145"/>
      <c r="AC836" s="145"/>
      <c r="AD836" s="145"/>
      <c r="AE836" s="145"/>
      <c r="AF836" s="145"/>
      <c r="AG836" s="145"/>
      <c r="AH836" s="145"/>
      <c r="AI836" s="145"/>
      <c r="AJ836" s="145"/>
      <c r="AK836" s="145"/>
      <c r="AL836" s="145"/>
      <c r="AM836" s="145"/>
    </row>
    <row r="837" spans="1:39" ht="13.8" x14ac:dyDescent="0.3">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c r="AB837" s="145"/>
      <c r="AC837" s="145"/>
      <c r="AD837" s="145"/>
      <c r="AE837" s="145"/>
      <c r="AF837" s="145"/>
      <c r="AG837" s="145"/>
      <c r="AH837" s="145"/>
      <c r="AI837" s="145"/>
      <c r="AJ837" s="145"/>
      <c r="AK837" s="145"/>
      <c r="AL837" s="145"/>
      <c r="AM837" s="145"/>
    </row>
    <row r="838" spans="1:39" ht="13.8" x14ac:dyDescent="0.3">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c r="AB838" s="145"/>
      <c r="AC838" s="145"/>
      <c r="AD838" s="145"/>
      <c r="AE838" s="145"/>
      <c r="AF838" s="145"/>
      <c r="AG838" s="145"/>
      <c r="AH838" s="145"/>
      <c r="AI838" s="145"/>
      <c r="AJ838" s="145"/>
      <c r="AK838" s="145"/>
      <c r="AL838" s="145"/>
      <c r="AM838" s="145"/>
    </row>
    <row r="839" spans="1:39" ht="13.8" x14ac:dyDescent="0.3">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c r="AB839" s="145"/>
      <c r="AC839" s="145"/>
      <c r="AD839" s="145"/>
      <c r="AE839" s="145"/>
      <c r="AF839" s="145"/>
      <c r="AG839" s="145"/>
      <c r="AH839" s="145"/>
      <c r="AI839" s="145"/>
      <c r="AJ839" s="145"/>
      <c r="AK839" s="145"/>
      <c r="AL839" s="145"/>
      <c r="AM839" s="145"/>
    </row>
    <row r="840" spans="1:39" ht="13.8" x14ac:dyDescent="0.3">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c r="AB840" s="145"/>
      <c r="AC840" s="145"/>
      <c r="AD840" s="145"/>
      <c r="AE840" s="145"/>
      <c r="AF840" s="145"/>
      <c r="AG840" s="145"/>
      <c r="AH840" s="145"/>
      <c r="AI840" s="145"/>
      <c r="AJ840" s="145"/>
      <c r="AK840" s="145"/>
      <c r="AL840" s="145"/>
      <c r="AM840" s="145"/>
    </row>
    <row r="841" spans="1:39" ht="13.8" x14ac:dyDescent="0.3">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c r="AB841" s="145"/>
      <c r="AC841" s="145"/>
      <c r="AD841" s="145"/>
      <c r="AE841" s="145"/>
      <c r="AF841" s="145"/>
      <c r="AG841" s="145"/>
      <c r="AH841" s="145"/>
      <c r="AI841" s="145"/>
      <c r="AJ841" s="145"/>
      <c r="AK841" s="145"/>
      <c r="AL841" s="145"/>
      <c r="AM841" s="145"/>
    </row>
    <row r="842" spans="1:39" ht="13.8" x14ac:dyDescent="0.3">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c r="AB842" s="145"/>
      <c r="AC842" s="145"/>
      <c r="AD842" s="145"/>
      <c r="AE842" s="145"/>
      <c r="AF842" s="145"/>
      <c r="AG842" s="145"/>
      <c r="AH842" s="145"/>
      <c r="AI842" s="145"/>
      <c r="AJ842" s="145"/>
      <c r="AK842" s="145"/>
      <c r="AL842" s="145"/>
      <c r="AM842" s="145"/>
    </row>
    <row r="843" spans="1:39" ht="13.8" x14ac:dyDescent="0.3">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c r="AB843" s="145"/>
      <c r="AC843" s="145"/>
      <c r="AD843" s="145"/>
      <c r="AE843" s="145"/>
      <c r="AF843" s="145"/>
      <c r="AG843" s="145"/>
      <c r="AH843" s="145"/>
      <c r="AI843" s="145"/>
      <c r="AJ843" s="145"/>
      <c r="AK843" s="145"/>
      <c r="AL843" s="145"/>
      <c r="AM843" s="145"/>
    </row>
    <row r="844" spans="1:39" ht="13.8" x14ac:dyDescent="0.3">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c r="AB844" s="145"/>
      <c r="AC844" s="145"/>
      <c r="AD844" s="145"/>
      <c r="AE844" s="145"/>
      <c r="AF844" s="145"/>
      <c r="AG844" s="145"/>
      <c r="AH844" s="145"/>
      <c r="AI844" s="145"/>
      <c r="AJ844" s="145"/>
      <c r="AK844" s="145"/>
      <c r="AL844" s="145"/>
      <c r="AM844" s="145"/>
    </row>
    <row r="845" spans="1:39" ht="13.8" x14ac:dyDescent="0.3">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c r="AB845" s="145"/>
      <c r="AC845" s="145"/>
      <c r="AD845" s="145"/>
      <c r="AE845" s="145"/>
      <c r="AF845" s="145"/>
      <c r="AG845" s="145"/>
      <c r="AH845" s="145"/>
      <c r="AI845" s="145"/>
      <c r="AJ845" s="145"/>
      <c r="AK845" s="145"/>
      <c r="AL845" s="145"/>
      <c r="AM845" s="145"/>
    </row>
    <row r="846" spans="1:39" ht="13.8" x14ac:dyDescent="0.3">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c r="AB846" s="145"/>
      <c r="AC846" s="145"/>
      <c r="AD846" s="145"/>
      <c r="AE846" s="145"/>
      <c r="AF846" s="145"/>
      <c r="AG846" s="145"/>
      <c r="AH846" s="145"/>
      <c r="AI846" s="145"/>
      <c r="AJ846" s="145"/>
      <c r="AK846" s="145"/>
      <c r="AL846" s="145"/>
      <c r="AM846" s="145"/>
    </row>
    <row r="847" spans="1:39" ht="13.8" x14ac:dyDescent="0.3">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c r="AB847" s="145"/>
      <c r="AC847" s="145"/>
      <c r="AD847" s="145"/>
      <c r="AE847" s="145"/>
      <c r="AF847" s="145"/>
      <c r="AG847" s="145"/>
      <c r="AH847" s="145"/>
      <c r="AI847" s="145"/>
      <c r="AJ847" s="145"/>
      <c r="AK847" s="145"/>
      <c r="AL847" s="145"/>
      <c r="AM847" s="145"/>
    </row>
    <row r="848" spans="1:39" ht="13.8" x14ac:dyDescent="0.3">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c r="AB848" s="145"/>
      <c r="AC848" s="145"/>
      <c r="AD848" s="145"/>
      <c r="AE848" s="145"/>
      <c r="AF848" s="145"/>
      <c r="AG848" s="145"/>
      <c r="AH848" s="145"/>
      <c r="AI848" s="145"/>
      <c r="AJ848" s="145"/>
      <c r="AK848" s="145"/>
      <c r="AL848" s="145"/>
      <c r="AM848" s="145"/>
    </row>
    <row r="849" spans="1:39" ht="13.8" x14ac:dyDescent="0.3">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c r="AB849" s="145"/>
      <c r="AC849" s="145"/>
      <c r="AD849" s="145"/>
      <c r="AE849" s="145"/>
      <c r="AF849" s="145"/>
      <c r="AG849" s="145"/>
      <c r="AH849" s="145"/>
      <c r="AI849" s="145"/>
      <c r="AJ849" s="145"/>
      <c r="AK849" s="145"/>
      <c r="AL849" s="145"/>
      <c r="AM849" s="145"/>
    </row>
    <row r="850" spans="1:39" ht="13.8" x14ac:dyDescent="0.3">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c r="AB850" s="145"/>
      <c r="AC850" s="145"/>
      <c r="AD850" s="145"/>
      <c r="AE850" s="145"/>
      <c r="AF850" s="145"/>
      <c r="AG850" s="145"/>
      <c r="AH850" s="145"/>
      <c r="AI850" s="145"/>
      <c r="AJ850" s="145"/>
      <c r="AK850" s="145"/>
      <c r="AL850" s="145"/>
      <c r="AM850" s="145"/>
    </row>
    <row r="851" spans="1:39" ht="13.8" x14ac:dyDescent="0.3">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c r="AB851" s="145"/>
      <c r="AC851" s="145"/>
      <c r="AD851" s="145"/>
      <c r="AE851" s="145"/>
      <c r="AF851" s="145"/>
      <c r="AG851" s="145"/>
      <c r="AH851" s="145"/>
      <c r="AI851" s="145"/>
      <c r="AJ851" s="145"/>
      <c r="AK851" s="145"/>
      <c r="AL851" s="145"/>
      <c r="AM851" s="145"/>
    </row>
    <row r="852" spans="1:39" ht="13.8" x14ac:dyDescent="0.3">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c r="AB852" s="145"/>
      <c r="AC852" s="145"/>
      <c r="AD852" s="145"/>
      <c r="AE852" s="145"/>
      <c r="AF852" s="145"/>
      <c r="AG852" s="145"/>
      <c r="AH852" s="145"/>
      <c r="AI852" s="145"/>
      <c r="AJ852" s="145"/>
      <c r="AK852" s="145"/>
      <c r="AL852" s="145"/>
      <c r="AM852" s="145"/>
    </row>
    <row r="853" spans="1:39" ht="13.8" x14ac:dyDescent="0.3">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c r="AB853" s="145"/>
      <c r="AC853" s="145"/>
      <c r="AD853" s="145"/>
      <c r="AE853" s="145"/>
      <c r="AF853" s="145"/>
      <c r="AG853" s="145"/>
      <c r="AH853" s="145"/>
      <c r="AI853" s="145"/>
      <c r="AJ853" s="145"/>
      <c r="AK853" s="145"/>
      <c r="AL853" s="145"/>
      <c r="AM853" s="145"/>
    </row>
    <row r="854" spans="1:39" ht="13.8" x14ac:dyDescent="0.3">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c r="AB854" s="145"/>
      <c r="AC854" s="145"/>
      <c r="AD854" s="145"/>
      <c r="AE854" s="145"/>
      <c r="AF854" s="145"/>
      <c r="AG854" s="145"/>
      <c r="AH854" s="145"/>
      <c r="AI854" s="145"/>
      <c r="AJ854" s="145"/>
      <c r="AK854" s="145"/>
      <c r="AL854" s="145"/>
      <c r="AM854" s="145"/>
    </row>
    <row r="855" spans="1:39" ht="13.8" x14ac:dyDescent="0.3">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c r="AB855" s="145"/>
      <c r="AC855" s="145"/>
      <c r="AD855" s="145"/>
      <c r="AE855" s="145"/>
      <c r="AF855" s="145"/>
      <c r="AG855" s="145"/>
      <c r="AH855" s="145"/>
      <c r="AI855" s="145"/>
      <c r="AJ855" s="145"/>
      <c r="AK855" s="145"/>
      <c r="AL855" s="145"/>
      <c r="AM855" s="145"/>
    </row>
    <row r="856" spans="1:39" ht="13.8" x14ac:dyDescent="0.3">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c r="AB856" s="145"/>
      <c r="AC856" s="145"/>
      <c r="AD856" s="145"/>
      <c r="AE856" s="145"/>
      <c r="AF856" s="145"/>
      <c r="AG856" s="145"/>
      <c r="AH856" s="145"/>
      <c r="AI856" s="145"/>
      <c r="AJ856" s="145"/>
      <c r="AK856" s="145"/>
      <c r="AL856" s="145"/>
      <c r="AM856" s="145"/>
    </row>
    <row r="857" spans="1:39" ht="13.8" x14ac:dyDescent="0.3">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c r="AB857" s="145"/>
      <c r="AC857" s="145"/>
      <c r="AD857" s="145"/>
      <c r="AE857" s="145"/>
      <c r="AF857" s="145"/>
      <c r="AG857" s="145"/>
      <c r="AH857" s="145"/>
      <c r="AI857" s="145"/>
      <c r="AJ857" s="145"/>
      <c r="AK857" s="145"/>
      <c r="AL857" s="145"/>
      <c r="AM857" s="145"/>
    </row>
    <row r="858" spans="1:39" ht="13.8" x14ac:dyDescent="0.3">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c r="AB858" s="145"/>
      <c r="AC858" s="145"/>
      <c r="AD858" s="145"/>
      <c r="AE858" s="145"/>
      <c r="AF858" s="145"/>
      <c r="AG858" s="145"/>
      <c r="AH858" s="145"/>
      <c r="AI858" s="145"/>
      <c r="AJ858" s="145"/>
      <c r="AK858" s="145"/>
      <c r="AL858" s="145"/>
      <c r="AM858" s="145"/>
    </row>
    <row r="859" spans="1:39" ht="13.8" x14ac:dyDescent="0.3">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c r="AB859" s="145"/>
      <c r="AC859" s="145"/>
      <c r="AD859" s="145"/>
      <c r="AE859" s="145"/>
      <c r="AF859" s="145"/>
      <c r="AG859" s="145"/>
      <c r="AH859" s="145"/>
      <c r="AI859" s="145"/>
      <c r="AJ859" s="145"/>
      <c r="AK859" s="145"/>
      <c r="AL859" s="145"/>
      <c r="AM859" s="145"/>
    </row>
    <row r="860" spans="1:39" ht="13.8" x14ac:dyDescent="0.3">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c r="AB860" s="145"/>
      <c r="AC860" s="145"/>
      <c r="AD860" s="145"/>
      <c r="AE860" s="145"/>
      <c r="AF860" s="145"/>
      <c r="AG860" s="145"/>
      <c r="AH860" s="145"/>
      <c r="AI860" s="145"/>
      <c r="AJ860" s="145"/>
      <c r="AK860" s="145"/>
      <c r="AL860" s="145"/>
      <c r="AM860" s="145"/>
    </row>
    <row r="861" spans="1:39" ht="13.8" x14ac:dyDescent="0.3">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c r="AB861" s="145"/>
      <c r="AC861" s="145"/>
      <c r="AD861" s="145"/>
      <c r="AE861" s="145"/>
      <c r="AF861" s="145"/>
      <c r="AG861" s="145"/>
      <c r="AH861" s="145"/>
      <c r="AI861" s="145"/>
      <c r="AJ861" s="145"/>
      <c r="AK861" s="145"/>
      <c r="AL861" s="145"/>
      <c r="AM861" s="145"/>
    </row>
    <row r="862" spans="1:39" ht="13.8" x14ac:dyDescent="0.3">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c r="AB862" s="145"/>
      <c r="AC862" s="145"/>
      <c r="AD862" s="145"/>
      <c r="AE862" s="145"/>
      <c r="AF862" s="145"/>
      <c r="AG862" s="145"/>
      <c r="AH862" s="145"/>
      <c r="AI862" s="145"/>
      <c r="AJ862" s="145"/>
      <c r="AK862" s="145"/>
      <c r="AL862" s="145"/>
      <c r="AM862" s="145"/>
    </row>
    <row r="863" spans="1:39" ht="13.8" x14ac:dyDescent="0.3">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c r="AB863" s="145"/>
      <c r="AC863" s="145"/>
      <c r="AD863" s="145"/>
      <c r="AE863" s="145"/>
      <c r="AF863" s="145"/>
      <c r="AG863" s="145"/>
      <c r="AH863" s="145"/>
      <c r="AI863" s="145"/>
      <c r="AJ863" s="145"/>
      <c r="AK863" s="145"/>
      <c r="AL863" s="145"/>
      <c r="AM863" s="145"/>
    </row>
    <row r="864" spans="1:39" ht="13.8" x14ac:dyDescent="0.3">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c r="AB864" s="145"/>
      <c r="AC864" s="145"/>
      <c r="AD864" s="145"/>
      <c r="AE864" s="145"/>
      <c r="AF864" s="145"/>
      <c r="AG864" s="145"/>
      <c r="AH864" s="145"/>
      <c r="AI864" s="145"/>
      <c r="AJ864" s="145"/>
      <c r="AK864" s="145"/>
      <c r="AL864" s="145"/>
      <c r="AM864" s="145"/>
    </row>
    <row r="865" spans="1:39" ht="13.8" x14ac:dyDescent="0.3">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c r="AB865" s="145"/>
      <c r="AC865" s="145"/>
      <c r="AD865" s="145"/>
      <c r="AE865" s="145"/>
      <c r="AF865" s="145"/>
      <c r="AG865" s="145"/>
      <c r="AH865" s="145"/>
      <c r="AI865" s="145"/>
      <c r="AJ865" s="145"/>
      <c r="AK865" s="145"/>
      <c r="AL865" s="145"/>
      <c r="AM865" s="145"/>
    </row>
    <row r="866" spans="1:39" ht="13.8" x14ac:dyDescent="0.3">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c r="AB866" s="145"/>
      <c r="AC866" s="145"/>
      <c r="AD866" s="145"/>
      <c r="AE866" s="145"/>
      <c r="AF866" s="145"/>
      <c r="AG866" s="145"/>
      <c r="AH866" s="145"/>
      <c r="AI866" s="145"/>
      <c r="AJ866" s="145"/>
      <c r="AK866" s="145"/>
      <c r="AL866" s="145"/>
      <c r="AM866" s="145"/>
    </row>
    <row r="867" spans="1:39" ht="13.8" x14ac:dyDescent="0.3">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c r="AB867" s="145"/>
      <c r="AC867" s="145"/>
      <c r="AD867" s="145"/>
      <c r="AE867" s="145"/>
      <c r="AF867" s="145"/>
      <c r="AG867" s="145"/>
      <c r="AH867" s="145"/>
      <c r="AI867" s="145"/>
      <c r="AJ867" s="145"/>
      <c r="AK867" s="145"/>
      <c r="AL867" s="145"/>
      <c r="AM867" s="145"/>
    </row>
    <row r="868" spans="1:39" ht="13.8" x14ac:dyDescent="0.3">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c r="AB868" s="145"/>
      <c r="AC868" s="145"/>
      <c r="AD868" s="145"/>
      <c r="AE868" s="145"/>
      <c r="AF868" s="145"/>
      <c r="AG868" s="145"/>
      <c r="AH868" s="145"/>
      <c r="AI868" s="145"/>
      <c r="AJ868" s="145"/>
      <c r="AK868" s="145"/>
      <c r="AL868" s="145"/>
      <c r="AM868" s="145"/>
    </row>
    <row r="869" spans="1:39" ht="13.8" x14ac:dyDescent="0.3">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c r="AB869" s="145"/>
      <c r="AC869" s="145"/>
      <c r="AD869" s="145"/>
      <c r="AE869" s="145"/>
      <c r="AF869" s="145"/>
      <c r="AG869" s="145"/>
      <c r="AH869" s="145"/>
      <c r="AI869" s="145"/>
      <c r="AJ869" s="145"/>
      <c r="AK869" s="145"/>
      <c r="AL869" s="145"/>
      <c r="AM869" s="145"/>
    </row>
    <row r="870" spans="1:39" ht="13.8" x14ac:dyDescent="0.3">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c r="AB870" s="145"/>
      <c r="AC870" s="145"/>
      <c r="AD870" s="145"/>
      <c r="AE870" s="145"/>
      <c r="AF870" s="145"/>
      <c r="AG870" s="145"/>
      <c r="AH870" s="145"/>
      <c r="AI870" s="145"/>
      <c r="AJ870" s="145"/>
      <c r="AK870" s="145"/>
      <c r="AL870" s="145"/>
      <c r="AM870" s="145"/>
    </row>
    <row r="871" spans="1:39" ht="13.8" x14ac:dyDescent="0.3">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c r="AB871" s="145"/>
      <c r="AC871" s="145"/>
      <c r="AD871" s="145"/>
      <c r="AE871" s="145"/>
      <c r="AF871" s="145"/>
      <c r="AG871" s="145"/>
      <c r="AH871" s="145"/>
      <c r="AI871" s="145"/>
      <c r="AJ871" s="145"/>
      <c r="AK871" s="145"/>
      <c r="AL871" s="145"/>
      <c r="AM871" s="145"/>
    </row>
    <row r="872" spans="1:39" ht="13.8" x14ac:dyDescent="0.3">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c r="AB872" s="145"/>
      <c r="AC872" s="145"/>
      <c r="AD872" s="145"/>
      <c r="AE872" s="145"/>
      <c r="AF872" s="145"/>
      <c r="AG872" s="145"/>
      <c r="AH872" s="145"/>
      <c r="AI872" s="145"/>
      <c r="AJ872" s="145"/>
      <c r="AK872" s="145"/>
      <c r="AL872" s="145"/>
      <c r="AM872" s="145"/>
    </row>
    <row r="873" spans="1:39" ht="13.8" x14ac:dyDescent="0.3">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c r="AB873" s="145"/>
      <c r="AC873" s="145"/>
      <c r="AD873" s="145"/>
      <c r="AE873" s="145"/>
      <c r="AF873" s="145"/>
      <c r="AG873" s="145"/>
      <c r="AH873" s="145"/>
      <c r="AI873" s="145"/>
      <c r="AJ873" s="145"/>
      <c r="AK873" s="145"/>
      <c r="AL873" s="145"/>
      <c r="AM873" s="145"/>
    </row>
    <row r="874" spans="1:39" ht="13.8" x14ac:dyDescent="0.3">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c r="AB874" s="145"/>
      <c r="AC874" s="145"/>
      <c r="AD874" s="145"/>
      <c r="AE874" s="145"/>
      <c r="AF874" s="145"/>
      <c r="AG874" s="145"/>
      <c r="AH874" s="145"/>
      <c r="AI874" s="145"/>
      <c r="AJ874" s="145"/>
      <c r="AK874" s="145"/>
      <c r="AL874" s="145"/>
      <c r="AM874" s="145"/>
    </row>
    <row r="875" spans="1:39" ht="13.8" x14ac:dyDescent="0.3">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c r="AB875" s="145"/>
      <c r="AC875" s="145"/>
      <c r="AD875" s="145"/>
      <c r="AE875" s="145"/>
      <c r="AF875" s="145"/>
      <c r="AG875" s="145"/>
      <c r="AH875" s="145"/>
      <c r="AI875" s="145"/>
      <c r="AJ875" s="145"/>
      <c r="AK875" s="145"/>
      <c r="AL875" s="145"/>
      <c r="AM875" s="145"/>
    </row>
    <row r="876" spans="1:39" ht="13.8" x14ac:dyDescent="0.3">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c r="AB876" s="145"/>
      <c r="AC876" s="145"/>
      <c r="AD876" s="145"/>
      <c r="AE876" s="145"/>
      <c r="AF876" s="145"/>
      <c r="AG876" s="145"/>
      <c r="AH876" s="145"/>
      <c r="AI876" s="145"/>
      <c r="AJ876" s="145"/>
      <c r="AK876" s="145"/>
      <c r="AL876" s="145"/>
      <c r="AM876" s="145"/>
    </row>
    <row r="877" spans="1:39" ht="13.8" x14ac:dyDescent="0.3">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c r="AB877" s="145"/>
      <c r="AC877" s="145"/>
      <c r="AD877" s="145"/>
      <c r="AE877" s="145"/>
      <c r="AF877" s="145"/>
      <c r="AG877" s="145"/>
      <c r="AH877" s="145"/>
      <c r="AI877" s="145"/>
      <c r="AJ877" s="145"/>
      <c r="AK877" s="145"/>
      <c r="AL877" s="145"/>
      <c r="AM877" s="145"/>
    </row>
    <row r="878" spans="1:39" ht="13.8" x14ac:dyDescent="0.3">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c r="AB878" s="145"/>
      <c r="AC878" s="145"/>
      <c r="AD878" s="145"/>
      <c r="AE878" s="145"/>
      <c r="AF878" s="145"/>
      <c r="AG878" s="145"/>
      <c r="AH878" s="145"/>
      <c r="AI878" s="145"/>
      <c r="AJ878" s="145"/>
      <c r="AK878" s="145"/>
      <c r="AL878" s="145"/>
      <c r="AM878" s="145"/>
    </row>
    <row r="879" spans="1:39" ht="13.8" x14ac:dyDescent="0.3">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c r="AB879" s="145"/>
      <c r="AC879" s="145"/>
      <c r="AD879" s="145"/>
      <c r="AE879" s="145"/>
      <c r="AF879" s="145"/>
      <c r="AG879" s="145"/>
      <c r="AH879" s="145"/>
      <c r="AI879" s="145"/>
      <c r="AJ879" s="145"/>
      <c r="AK879" s="145"/>
      <c r="AL879" s="145"/>
      <c r="AM879" s="145"/>
    </row>
    <row r="880" spans="1:39" ht="13.8" x14ac:dyDescent="0.3">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c r="AB880" s="145"/>
      <c r="AC880" s="145"/>
      <c r="AD880" s="145"/>
      <c r="AE880" s="145"/>
      <c r="AF880" s="145"/>
      <c r="AG880" s="145"/>
      <c r="AH880" s="145"/>
      <c r="AI880" s="145"/>
      <c r="AJ880" s="145"/>
      <c r="AK880" s="145"/>
      <c r="AL880" s="145"/>
      <c r="AM880" s="145"/>
    </row>
    <row r="881" spans="1:39" ht="13.8" x14ac:dyDescent="0.3">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c r="AB881" s="145"/>
      <c r="AC881" s="145"/>
      <c r="AD881" s="145"/>
      <c r="AE881" s="145"/>
      <c r="AF881" s="145"/>
      <c r="AG881" s="145"/>
      <c r="AH881" s="145"/>
      <c r="AI881" s="145"/>
      <c r="AJ881" s="145"/>
      <c r="AK881" s="145"/>
      <c r="AL881" s="145"/>
      <c r="AM881" s="145"/>
    </row>
    <row r="882" spans="1:39" ht="13.8" x14ac:dyDescent="0.3">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c r="AB882" s="145"/>
      <c r="AC882" s="145"/>
      <c r="AD882" s="145"/>
      <c r="AE882" s="145"/>
      <c r="AF882" s="145"/>
      <c r="AG882" s="145"/>
      <c r="AH882" s="145"/>
      <c r="AI882" s="145"/>
      <c r="AJ882" s="145"/>
      <c r="AK882" s="145"/>
      <c r="AL882" s="145"/>
      <c r="AM882" s="145"/>
    </row>
    <row r="883" spans="1:39" ht="13.8" x14ac:dyDescent="0.3">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c r="AB883" s="145"/>
      <c r="AC883" s="145"/>
      <c r="AD883" s="145"/>
      <c r="AE883" s="145"/>
      <c r="AF883" s="145"/>
      <c r="AG883" s="145"/>
      <c r="AH883" s="145"/>
      <c r="AI883" s="145"/>
      <c r="AJ883" s="145"/>
      <c r="AK883" s="145"/>
      <c r="AL883" s="145"/>
      <c r="AM883" s="145"/>
    </row>
    <row r="884" spans="1:39" ht="13.8" x14ac:dyDescent="0.3">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c r="AB884" s="145"/>
      <c r="AC884" s="145"/>
      <c r="AD884" s="145"/>
      <c r="AE884" s="145"/>
      <c r="AF884" s="145"/>
      <c r="AG884" s="145"/>
      <c r="AH884" s="145"/>
      <c r="AI884" s="145"/>
      <c r="AJ884" s="145"/>
      <c r="AK884" s="145"/>
      <c r="AL884" s="145"/>
      <c r="AM884" s="145"/>
    </row>
    <row r="885" spans="1:39" ht="13.8" x14ac:dyDescent="0.3">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c r="AB885" s="145"/>
      <c r="AC885" s="145"/>
      <c r="AD885" s="145"/>
      <c r="AE885" s="145"/>
      <c r="AF885" s="145"/>
      <c r="AG885" s="145"/>
      <c r="AH885" s="145"/>
      <c r="AI885" s="145"/>
      <c r="AJ885" s="145"/>
      <c r="AK885" s="145"/>
      <c r="AL885" s="145"/>
      <c r="AM885" s="145"/>
    </row>
    <row r="886" spans="1:39" ht="13.8" x14ac:dyDescent="0.3">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c r="AB886" s="145"/>
      <c r="AC886" s="145"/>
      <c r="AD886" s="145"/>
      <c r="AE886" s="145"/>
      <c r="AF886" s="145"/>
      <c r="AG886" s="145"/>
      <c r="AH886" s="145"/>
      <c r="AI886" s="145"/>
      <c r="AJ886" s="145"/>
      <c r="AK886" s="145"/>
      <c r="AL886" s="145"/>
      <c r="AM886" s="145"/>
    </row>
    <row r="887" spans="1:39" ht="13.8" x14ac:dyDescent="0.3">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c r="AB887" s="145"/>
      <c r="AC887" s="145"/>
      <c r="AD887" s="145"/>
      <c r="AE887" s="145"/>
      <c r="AF887" s="145"/>
      <c r="AG887" s="145"/>
      <c r="AH887" s="145"/>
      <c r="AI887" s="145"/>
      <c r="AJ887" s="145"/>
      <c r="AK887" s="145"/>
      <c r="AL887" s="145"/>
      <c r="AM887" s="145"/>
    </row>
    <row r="888" spans="1:39" ht="13.8" x14ac:dyDescent="0.3">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c r="AB888" s="145"/>
      <c r="AC888" s="145"/>
      <c r="AD888" s="145"/>
      <c r="AE888" s="145"/>
      <c r="AF888" s="145"/>
      <c r="AG888" s="145"/>
      <c r="AH888" s="145"/>
      <c r="AI888" s="145"/>
      <c r="AJ888" s="145"/>
      <c r="AK888" s="145"/>
      <c r="AL888" s="145"/>
      <c r="AM888" s="145"/>
    </row>
    <row r="889" spans="1:39" ht="13.8" x14ac:dyDescent="0.3">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c r="AB889" s="145"/>
      <c r="AC889" s="145"/>
      <c r="AD889" s="145"/>
      <c r="AE889" s="145"/>
      <c r="AF889" s="145"/>
      <c r="AG889" s="145"/>
      <c r="AH889" s="145"/>
      <c r="AI889" s="145"/>
      <c r="AJ889" s="145"/>
      <c r="AK889" s="145"/>
      <c r="AL889" s="145"/>
      <c r="AM889" s="145"/>
    </row>
    <row r="890" spans="1:39" ht="13.8" x14ac:dyDescent="0.3">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c r="AB890" s="145"/>
      <c r="AC890" s="145"/>
      <c r="AD890" s="145"/>
      <c r="AE890" s="145"/>
      <c r="AF890" s="145"/>
      <c r="AG890" s="145"/>
      <c r="AH890" s="145"/>
      <c r="AI890" s="145"/>
      <c r="AJ890" s="145"/>
      <c r="AK890" s="145"/>
      <c r="AL890" s="145"/>
      <c r="AM890" s="145"/>
    </row>
    <row r="891" spans="1:39" ht="13.8" x14ac:dyDescent="0.3">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c r="AB891" s="145"/>
      <c r="AC891" s="145"/>
      <c r="AD891" s="145"/>
      <c r="AE891" s="145"/>
      <c r="AF891" s="145"/>
      <c r="AG891" s="145"/>
      <c r="AH891" s="145"/>
      <c r="AI891" s="145"/>
      <c r="AJ891" s="145"/>
      <c r="AK891" s="145"/>
      <c r="AL891" s="145"/>
      <c r="AM891" s="145"/>
    </row>
    <row r="892" spans="1:39" ht="13.8" x14ac:dyDescent="0.3">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c r="AB892" s="145"/>
      <c r="AC892" s="145"/>
      <c r="AD892" s="145"/>
      <c r="AE892" s="145"/>
      <c r="AF892" s="145"/>
      <c r="AG892" s="145"/>
      <c r="AH892" s="145"/>
      <c r="AI892" s="145"/>
      <c r="AJ892" s="145"/>
      <c r="AK892" s="145"/>
      <c r="AL892" s="145"/>
      <c r="AM892" s="145"/>
    </row>
    <row r="893" spans="1:39" ht="13.8" x14ac:dyDescent="0.3">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c r="AB893" s="145"/>
      <c r="AC893" s="145"/>
      <c r="AD893" s="145"/>
      <c r="AE893" s="145"/>
      <c r="AF893" s="145"/>
      <c r="AG893" s="145"/>
      <c r="AH893" s="145"/>
      <c r="AI893" s="145"/>
      <c r="AJ893" s="145"/>
      <c r="AK893" s="145"/>
      <c r="AL893" s="145"/>
      <c r="AM893" s="145"/>
    </row>
    <row r="894" spans="1:39" ht="13.8" x14ac:dyDescent="0.3">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c r="AB894" s="145"/>
      <c r="AC894" s="145"/>
      <c r="AD894" s="145"/>
      <c r="AE894" s="145"/>
      <c r="AF894" s="145"/>
      <c r="AG894" s="145"/>
      <c r="AH894" s="145"/>
      <c r="AI894" s="145"/>
      <c r="AJ894" s="145"/>
      <c r="AK894" s="145"/>
      <c r="AL894" s="145"/>
      <c r="AM894" s="145"/>
    </row>
    <row r="895" spans="1:39" ht="13.8" x14ac:dyDescent="0.3">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c r="AB895" s="145"/>
      <c r="AC895" s="145"/>
      <c r="AD895" s="145"/>
      <c r="AE895" s="145"/>
      <c r="AF895" s="145"/>
      <c r="AG895" s="145"/>
      <c r="AH895" s="145"/>
      <c r="AI895" s="145"/>
      <c r="AJ895" s="145"/>
      <c r="AK895" s="145"/>
      <c r="AL895" s="145"/>
      <c r="AM895" s="145"/>
    </row>
    <row r="896" spans="1:39" ht="13.8" x14ac:dyDescent="0.3">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c r="AB896" s="145"/>
      <c r="AC896" s="145"/>
      <c r="AD896" s="145"/>
      <c r="AE896" s="145"/>
      <c r="AF896" s="145"/>
      <c r="AG896" s="145"/>
      <c r="AH896" s="145"/>
      <c r="AI896" s="145"/>
      <c r="AJ896" s="145"/>
      <c r="AK896" s="145"/>
      <c r="AL896" s="145"/>
      <c r="AM896" s="145"/>
    </row>
    <row r="897" spans="1:39" ht="13.8" x14ac:dyDescent="0.3">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c r="AB897" s="145"/>
      <c r="AC897" s="145"/>
      <c r="AD897" s="145"/>
      <c r="AE897" s="145"/>
      <c r="AF897" s="145"/>
      <c r="AG897" s="145"/>
      <c r="AH897" s="145"/>
      <c r="AI897" s="145"/>
      <c r="AJ897" s="145"/>
      <c r="AK897" s="145"/>
      <c r="AL897" s="145"/>
      <c r="AM897" s="145"/>
    </row>
    <row r="898" spans="1:39" ht="13.8" x14ac:dyDescent="0.3">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c r="AB898" s="145"/>
      <c r="AC898" s="145"/>
      <c r="AD898" s="145"/>
      <c r="AE898" s="145"/>
      <c r="AF898" s="145"/>
      <c r="AG898" s="145"/>
      <c r="AH898" s="145"/>
      <c r="AI898" s="145"/>
      <c r="AJ898" s="145"/>
      <c r="AK898" s="145"/>
      <c r="AL898" s="145"/>
      <c r="AM898" s="145"/>
    </row>
    <row r="899" spans="1:39" ht="13.8" x14ac:dyDescent="0.3">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c r="AB899" s="145"/>
      <c r="AC899" s="145"/>
      <c r="AD899" s="145"/>
      <c r="AE899" s="145"/>
      <c r="AF899" s="145"/>
      <c r="AG899" s="145"/>
      <c r="AH899" s="145"/>
      <c r="AI899" s="145"/>
      <c r="AJ899" s="145"/>
      <c r="AK899" s="145"/>
      <c r="AL899" s="145"/>
      <c r="AM899" s="145"/>
    </row>
    <row r="900" spans="1:39" ht="13.8" x14ac:dyDescent="0.3">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c r="AB900" s="145"/>
      <c r="AC900" s="145"/>
      <c r="AD900" s="145"/>
      <c r="AE900" s="145"/>
      <c r="AF900" s="145"/>
      <c r="AG900" s="145"/>
      <c r="AH900" s="145"/>
      <c r="AI900" s="145"/>
      <c r="AJ900" s="145"/>
      <c r="AK900" s="145"/>
      <c r="AL900" s="145"/>
      <c r="AM900" s="145"/>
    </row>
    <row r="901" spans="1:39" ht="13.8" x14ac:dyDescent="0.3">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c r="AB901" s="145"/>
      <c r="AC901" s="145"/>
      <c r="AD901" s="145"/>
      <c r="AE901" s="145"/>
      <c r="AF901" s="145"/>
      <c r="AG901" s="145"/>
      <c r="AH901" s="145"/>
      <c r="AI901" s="145"/>
      <c r="AJ901" s="145"/>
      <c r="AK901" s="145"/>
      <c r="AL901" s="145"/>
      <c r="AM901" s="145"/>
    </row>
    <row r="902" spans="1:39" ht="13.8" x14ac:dyDescent="0.3">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c r="AB902" s="145"/>
      <c r="AC902" s="145"/>
      <c r="AD902" s="145"/>
      <c r="AE902" s="145"/>
      <c r="AF902" s="145"/>
      <c r="AG902" s="145"/>
      <c r="AH902" s="145"/>
      <c r="AI902" s="145"/>
      <c r="AJ902" s="145"/>
      <c r="AK902" s="145"/>
      <c r="AL902" s="145"/>
      <c r="AM902" s="145"/>
    </row>
    <row r="903" spans="1:39" ht="13.8" x14ac:dyDescent="0.3">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c r="AB903" s="145"/>
      <c r="AC903" s="145"/>
      <c r="AD903" s="145"/>
      <c r="AE903" s="145"/>
      <c r="AF903" s="145"/>
      <c r="AG903" s="145"/>
      <c r="AH903" s="145"/>
      <c r="AI903" s="145"/>
      <c r="AJ903" s="145"/>
      <c r="AK903" s="145"/>
      <c r="AL903" s="145"/>
      <c r="AM903" s="145"/>
    </row>
    <row r="904" spans="1:39" ht="13.8" x14ac:dyDescent="0.3">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c r="AB904" s="145"/>
      <c r="AC904" s="145"/>
      <c r="AD904" s="145"/>
      <c r="AE904" s="145"/>
      <c r="AF904" s="145"/>
      <c r="AG904" s="145"/>
      <c r="AH904" s="145"/>
      <c r="AI904" s="145"/>
      <c r="AJ904" s="145"/>
      <c r="AK904" s="145"/>
      <c r="AL904" s="145"/>
      <c r="AM904" s="145"/>
    </row>
    <row r="905" spans="1:39" ht="13.8" x14ac:dyDescent="0.3">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c r="AB905" s="145"/>
      <c r="AC905" s="145"/>
      <c r="AD905" s="145"/>
      <c r="AE905" s="145"/>
      <c r="AF905" s="145"/>
      <c r="AG905" s="145"/>
      <c r="AH905" s="145"/>
      <c r="AI905" s="145"/>
      <c r="AJ905" s="145"/>
      <c r="AK905" s="145"/>
      <c r="AL905" s="145"/>
      <c r="AM905" s="145"/>
    </row>
    <row r="906" spans="1:39" ht="13.8" x14ac:dyDescent="0.3">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c r="AB906" s="145"/>
      <c r="AC906" s="145"/>
      <c r="AD906" s="145"/>
      <c r="AE906" s="145"/>
      <c r="AF906" s="145"/>
      <c r="AG906" s="145"/>
      <c r="AH906" s="145"/>
      <c r="AI906" s="145"/>
      <c r="AJ906" s="145"/>
      <c r="AK906" s="145"/>
      <c r="AL906" s="145"/>
      <c r="AM906" s="145"/>
    </row>
    <row r="907" spans="1:39" ht="13.8" x14ac:dyDescent="0.3">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c r="AB907" s="145"/>
      <c r="AC907" s="145"/>
      <c r="AD907" s="145"/>
      <c r="AE907" s="145"/>
      <c r="AF907" s="145"/>
      <c r="AG907" s="145"/>
      <c r="AH907" s="145"/>
      <c r="AI907" s="145"/>
      <c r="AJ907" s="145"/>
      <c r="AK907" s="145"/>
      <c r="AL907" s="145"/>
      <c r="AM907" s="145"/>
    </row>
    <row r="908" spans="1:39" ht="13.8" x14ac:dyDescent="0.3">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c r="AB908" s="145"/>
      <c r="AC908" s="145"/>
      <c r="AD908" s="145"/>
      <c r="AE908" s="145"/>
      <c r="AF908" s="145"/>
      <c r="AG908" s="145"/>
      <c r="AH908" s="145"/>
      <c r="AI908" s="145"/>
      <c r="AJ908" s="145"/>
      <c r="AK908" s="145"/>
      <c r="AL908" s="145"/>
      <c r="AM908" s="145"/>
    </row>
    <row r="909" spans="1:39" ht="13.8" x14ac:dyDescent="0.3">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c r="AB909" s="145"/>
      <c r="AC909" s="145"/>
      <c r="AD909" s="145"/>
      <c r="AE909" s="145"/>
      <c r="AF909" s="145"/>
      <c r="AG909" s="145"/>
      <c r="AH909" s="145"/>
      <c r="AI909" s="145"/>
      <c r="AJ909" s="145"/>
      <c r="AK909" s="145"/>
      <c r="AL909" s="145"/>
      <c r="AM909" s="145"/>
    </row>
    <row r="910" spans="1:39" ht="13.8" x14ac:dyDescent="0.3">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c r="AB910" s="145"/>
      <c r="AC910" s="145"/>
      <c r="AD910" s="145"/>
      <c r="AE910" s="145"/>
      <c r="AF910" s="145"/>
      <c r="AG910" s="145"/>
      <c r="AH910" s="145"/>
      <c r="AI910" s="145"/>
      <c r="AJ910" s="145"/>
      <c r="AK910" s="145"/>
      <c r="AL910" s="145"/>
      <c r="AM910" s="145"/>
    </row>
    <row r="911" spans="1:39" ht="13.8" x14ac:dyDescent="0.3">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c r="AB911" s="145"/>
      <c r="AC911" s="145"/>
      <c r="AD911" s="145"/>
      <c r="AE911" s="145"/>
      <c r="AF911" s="145"/>
      <c r="AG911" s="145"/>
      <c r="AH911" s="145"/>
      <c r="AI911" s="145"/>
      <c r="AJ911" s="145"/>
      <c r="AK911" s="145"/>
      <c r="AL911" s="145"/>
      <c r="AM911" s="145"/>
    </row>
    <row r="912" spans="1:39" ht="13.8" x14ac:dyDescent="0.3">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c r="AB912" s="145"/>
      <c r="AC912" s="145"/>
      <c r="AD912" s="145"/>
      <c r="AE912" s="145"/>
      <c r="AF912" s="145"/>
      <c r="AG912" s="145"/>
      <c r="AH912" s="145"/>
      <c r="AI912" s="145"/>
      <c r="AJ912" s="145"/>
      <c r="AK912" s="145"/>
      <c r="AL912" s="145"/>
      <c r="AM912" s="145"/>
    </row>
    <row r="913" spans="1:39" ht="13.8" x14ac:dyDescent="0.3">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c r="AB913" s="145"/>
      <c r="AC913" s="145"/>
      <c r="AD913" s="145"/>
      <c r="AE913" s="145"/>
      <c r="AF913" s="145"/>
      <c r="AG913" s="145"/>
      <c r="AH913" s="145"/>
      <c r="AI913" s="145"/>
      <c r="AJ913" s="145"/>
      <c r="AK913" s="145"/>
      <c r="AL913" s="145"/>
      <c r="AM913" s="145"/>
    </row>
    <row r="914" spans="1:39" ht="13.8" x14ac:dyDescent="0.3">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c r="AB914" s="145"/>
      <c r="AC914" s="145"/>
      <c r="AD914" s="145"/>
      <c r="AE914" s="145"/>
      <c r="AF914" s="145"/>
      <c r="AG914" s="145"/>
      <c r="AH914" s="145"/>
      <c r="AI914" s="145"/>
      <c r="AJ914" s="145"/>
      <c r="AK914" s="145"/>
      <c r="AL914" s="145"/>
      <c r="AM914" s="145"/>
    </row>
    <row r="915" spans="1:39" ht="13.8" x14ac:dyDescent="0.3">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c r="AB915" s="145"/>
      <c r="AC915" s="145"/>
      <c r="AD915" s="145"/>
      <c r="AE915" s="145"/>
      <c r="AF915" s="145"/>
      <c r="AG915" s="145"/>
      <c r="AH915" s="145"/>
      <c r="AI915" s="145"/>
      <c r="AJ915" s="145"/>
      <c r="AK915" s="145"/>
      <c r="AL915" s="145"/>
      <c r="AM915" s="145"/>
    </row>
    <row r="916" spans="1:39" ht="13.8" x14ac:dyDescent="0.3">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c r="AB916" s="145"/>
      <c r="AC916" s="145"/>
      <c r="AD916" s="145"/>
      <c r="AE916" s="145"/>
      <c r="AF916" s="145"/>
      <c r="AG916" s="145"/>
      <c r="AH916" s="145"/>
      <c r="AI916" s="145"/>
      <c r="AJ916" s="145"/>
      <c r="AK916" s="145"/>
      <c r="AL916" s="145"/>
      <c r="AM916" s="145"/>
    </row>
    <row r="917" spans="1:39" ht="13.8" x14ac:dyDescent="0.3">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c r="AB917" s="145"/>
      <c r="AC917" s="145"/>
      <c r="AD917" s="145"/>
      <c r="AE917" s="145"/>
      <c r="AF917" s="145"/>
      <c r="AG917" s="145"/>
      <c r="AH917" s="145"/>
      <c r="AI917" s="145"/>
      <c r="AJ917" s="145"/>
      <c r="AK917" s="145"/>
      <c r="AL917" s="145"/>
      <c r="AM917" s="145"/>
    </row>
    <row r="918" spans="1:39" ht="13.8" x14ac:dyDescent="0.3">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c r="AB918" s="145"/>
      <c r="AC918" s="145"/>
      <c r="AD918" s="145"/>
      <c r="AE918" s="145"/>
      <c r="AF918" s="145"/>
      <c r="AG918" s="145"/>
      <c r="AH918" s="145"/>
      <c r="AI918" s="145"/>
      <c r="AJ918" s="145"/>
      <c r="AK918" s="145"/>
      <c r="AL918" s="145"/>
      <c r="AM918" s="145"/>
    </row>
    <row r="919" spans="1:39" ht="13.8" x14ac:dyDescent="0.3">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c r="AB919" s="145"/>
      <c r="AC919" s="145"/>
      <c r="AD919" s="145"/>
      <c r="AE919" s="145"/>
      <c r="AF919" s="145"/>
      <c r="AG919" s="145"/>
      <c r="AH919" s="145"/>
      <c r="AI919" s="145"/>
      <c r="AJ919" s="145"/>
      <c r="AK919" s="145"/>
      <c r="AL919" s="145"/>
      <c r="AM919" s="145"/>
    </row>
    <row r="920" spans="1:39" ht="13.8" x14ac:dyDescent="0.3">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c r="AB920" s="145"/>
      <c r="AC920" s="145"/>
      <c r="AD920" s="145"/>
      <c r="AE920" s="145"/>
      <c r="AF920" s="145"/>
      <c r="AG920" s="145"/>
      <c r="AH920" s="145"/>
      <c r="AI920" s="145"/>
      <c r="AJ920" s="145"/>
      <c r="AK920" s="145"/>
      <c r="AL920" s="145"/>
      <c r="AM920" s="145"/>
    </row>
    <row r="921" spans="1:39" ht="13.8" x14ac:dyDescent="0.3">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c r="AB921" s="145"/>
      <c r="AC921" s="145"/>
      <c r="AD921" s="145"/>
      <c r="AE921" s="145"/>
      <c r="AF921" s="145"/>
      <c r="AG921" s="145"/>
      <c r="AH921" s="145"/>
      <c r="AI921" s="145"/>
      <c r="AJ921" s="145"/>
      <c r="AK921" s="145"/>
      <c r="AL921" s="145"/>
      <c r="AM921" s="145"/>
    </row>
    <row r="922" spans="1:39" ht="13.8" x14ac:dyDescent="0.3">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c r="AB922" s="145"/>
      <c r="AC922" s="145"/>
      <c r="AD922" s="145"/>
      <c r="AE922" s="145"/>
      <c r="AF922" s="145"/>
      <c r="AG922" s="145"/>
      <c r="AH922" s="145"/>
      <c r="AI922" s="145"/>
      <c r="AJ922" s="145"/>
      <c r="AK922" s="145"/>
      <c r="AL922" s="145"/>
      <c r="AM922" s="145"/>
    </row>
    <row r="923" spans="1:39" ht="13.8" x14ac:dyDescent="0.3">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c r="AB923" s="145"/>
      <c r="AC923" s="145"/>
      <c r="AD923" s="145"/>
      <c r="AE923" s="145"/>
      <c r="AF923" s="145"/>
      <c r="AG923" s="145"/>
      <c r="AH923" s="145"/>
      <c r="AI923" s="145"/>
      <c r="AJ923" s="145"/>
      <c r="AK923" s="145"/>
      <c r="AL923" s="145"/>
      <c r="AM923" s="145"/>
    </row>
    <row r="924" spans="1:39" ht="13.8" x14ac:dyDescent="0.3">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c r="AB924" s="145"/>
      <c r="AC924" s="145"/>
      <c r="AD924" s="145"/>
      <c r="AE924" s="145"/>
      <c r="AF924" s="145"/>
      <c r="AG924" s="145"/>
      <c r="AH924" s="145"/>
      <c r="AI924" s="145"/>
      <c r="AJ924" s="145"/>
      <c r="AK924" s="145"/>
      <c r="AL924" s="145"/>
      <c r="AM924" s="145"/>
    </row>
    <row r="925" spans="1:39" ht="13.8" x14ac:dyDescent="0.3">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c r="AB925" s="145"/>
      <c r="AC925" s="145"/>
      <c r="AD925" s="145"/>
      <c r="AE925" s="145"/>
      <c r="AF925" s="145"/>
      <c r="AG925" s="145"/>
      <c r="AH925" s="145"/>
      <c r="AI925" s="145"/>
      <c r="AJ925" s="145"/>
      <c r="AK925" s="145"/>
      <c r="AL925" s="145"/>
      <c r="AM925" s="145"/>
    </row>
    <row r="926" spans="1:39" ht="13.8" x14ac:dyDescent="0.3">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c r="AB926" s="145"/>
      <c r="AC926" s="145"/>
      <c r="AD926" s="145"/>
      <c r="AE926" s="145"/>
      <c r="AF926" s="145"/>
      <c r="AG926" s="145"/>
      <c r="AH926" s="145"/>
      <c r="AI926" s="145"/>
      <c r="AJ926" s="145"/>
      <c r="AK926" s="145"/>
      <c r="AL926" s="145"/>
      <c r="AM926" s="145"/>
    </row>
    <row r="927" spans="1:39" ht="13.8" x14ac:dyDescent="0.3">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c r="AB927" s="145"/>
      <c r="AC927" s="145"/>
      <c r="AD927" s="145"/>
      <c r="AE927" s="145"/>
      <c r="AF927" s="145"/>
      <c r="AG927" s="145"/>
      <c r="AH927" s="145"/>
      <c r="AI927" s="145"/>
      <c r="AJ927" s="145"/>
      <c r="AK927" s="145"/>
      <c r="AL927" s="145"/>
      <c r="AM927" s="145"/>
    </row>
    <row r="928" spans="1:39" ht="13.8" x14ac:dyDescent="0.3">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c r="AB928" s="145"/>
      <c r="AC928" s="145"/>
      <c r="AD928" s="145"/>
      <c r="AE928" s="145"/>
      <c r="AF928" s="145"/>
      <c r="AG928" s="145"/>
      <c r="AH928" s="145"/>
      <c r="AI928" s="145"/>
      <c r="AJ928" s="145"/>
      <c r="AK928" s="145"/>
      <c r="AL928" s="145"/>
      <c r="AM928" s="145"/>
    </row>
    <row r="929" spans="1:39" ht="13.8" x14ac:dyDescent="0.3">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c r="AB929" s="145"/>
      <c r="AC929" s="145"/>
      <c r="AD929" s="145"/>
      <c r="AE929" s="145"/>
      <c r="AF929" s="145"/>
      <c r="AG929" s="145"/>
      <c r="AH929" s="145"/>
      <c r="AI929" s="145"/>
      <c r="AJ929" s="145"/>
      <c r="AK929" s="145"/>
      <c r="AL929" s="145"/>
      <c r="AM929" s="145"/>
    </row>
    <row r="930" spans="1:39" ht="13.8" x14ac:dyDescent="0.3">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c r="AB930" s="145"/>
      <c r="AC930" s="145"/>
      <c r="AD930" s="145"/>
      <c r="AE930" s="145"/>
      <c r="AF930" s="145"/>
      <c r="AG930" s="145"/>
      <c r="AH930" s="145"/>
      <c r="AI930" s="145"/>
      <c r="AJ930" s="145"/>
      <c r="AK930" s="145"/>
      <c r="AL930" s="145"/>
      <c r="AM930" s="145"/>
    </row>
    <row r="931" spans="1:39" ht="13.8" x14ac:dyDescent="0.3">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c r="AB931" s="145"/>
      <c r="AC931" s="145"/>
      <c r="AD931" s="145"/>
      <c r="AE931" s="145"/>
      <c r="AF931" s="145"/>
      <c r="AG931" s="145"/>
      <c r="AH931" s="145"/>
      <c r="AI931" s="145"/>
      <c r="AJ931" s="145"/>
      <c r="AK931" s="145"/>
      <c r="AL931" s="145"/>
      <c r="AM931" s="145"/>
    </row>
    <row r="932" spans="1:39" ht="13.8" x14ac:dyDescent="0.3">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c r="AB932" s="145"/>
      <c r="AC932" s="145"/>
      <c r="AD932" s="145"/>
      <c r="AE932" s="145"/>
      <c r="AF932" s="145"/>
      <c r="AG932" s="145"/>
      <c r="AH932" s="145"/>
      <c r="AI932" s="145"/>
      <c r="AJ932" s="145"/>
      <c r="AK932" s="145"/>
      <c r="AL932" s="145"/>
      <c r="AM932" s="145"/>
    </row>
    <row r="933" spans="1:39" ht="13.8" x14ac:dyDescent="0.3">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c r="AB933" s="145"/>
      <c r="AC933" s="145"/>
      <c r="AD933" s="145"/>
      <c r="AE933" s="145"/>
      <c r="AF933" s="145"/>
      <c r="AG933" s="145"/>
      <c r="AH933" s="145"/>
      <c r="AI933" s="145"/>
      <c r="AJ933" s="145"/>
      <c r="AK933" s="145"/>
      <c r="AL933" s="145"/>
      <c r="AM933" s="145"/>
    </row>
    <row r="934" spans="1:39" ht="13.8" x14ac:dyDescent="0.3">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c r="AB934" s="145"/>
      <c r="AC934" s="145"/>
      <c r="AD934" s="145"/>
      <c r="AE934" s="145"/>
      <c r="AF934" s="145"/>
      <c r="AG934" s="145"/>
      <c r="AH934" s="145"/>
      <c r="AI934" s="145"/>
      <c r="AJ934" s="145"/>
      <c r="AK934" s="145"/>
      <c r="AL934" s="145"/>
      <c r="AM934" s="145"/>
    </row>
    <row r="935" spans="1:39" ht="13.8" x14ac:dyDescent="0.3">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c r="AB935" s="145"/>
      <c r="AC935" s="145"/>
      <c r="AD935" s="145"/>
      <c r="AE935" s="145"/>
      <c r="AF935" s="145"/>
      <c r="AG935" s="145"/>
      <c r="AH935" s="145"/>
      <c r="AI935" s="145"/>
      <c r="AJ935" s="145"/>
      <c r="AK935" s="145"/>
      <c r="AL935" s="145"/>
      <c r="AM935" s="145"/>
    </row>
    <row r="936" spans="1:39" ht="13.8" x14ac:dyDescent="0.3">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c r="AB936" s="145"/>
      <c r="AC936" s="145"/>
      <c r="AD936" s="145"/>
      <c r="AE936" s="145"/>
      <c r="AF936" s="145"/>
      <c r="AG936" s="145"/>
      <c r="AH936" s="145"/>
      <c r="AI936" s="145"/>
      <c r="AJ936" s="145"/>
      <c r="AK936" s="145"/>
      <c r="AL936" s="145"/>
      <c r="AM936" s="145"/>
    </row>
    <row r="937" spans="1:39" ht="13.8" x14ac:dyDescent="0.3">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c r="AB937" s="145"/>
      <c r="AC937" s="145"/>
      <c r="AD937" s="145"/>
      <c r="AE937" s="145"/>
      <c r="AF937" s="145"/>
      <c r="AG937" s="145"/>
      <c r="AH937" s="145"/>
      <c r="AI937" s="145"/>
      <c r="AJ937" s="145"/>
      <c r="AK937" s="145"/>
      <c r="AL937" s="145"/>
      <c r="AM937" s="145"/>
    </row>
    <row r="938" spans="1:39" ht="13.8" x14ac:dyDescent="0.3">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c r="AB938" s="145"/>
      <c r="AC938" s="145"/>
      <c r="AD938" s="145"/>
      <c r="AE938" s="145"/>
      <c r="AF938" s="145"/>
      <c r="AG938" s="145"/>
      <c r="AH938" s="145"/>
      <c r="AI938" s="145"/>
      <c r="AJ938" s="145"/>
      <c r="AK938" s="145"/>
      <c r="AL938" s="145"/>
      <c r="AM938" s="145"/>
    </row>
    <row r="939" spans="1:39" ht="13.8" x14ac:dyDescent="0.3">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c r="AB939" s="145"/>
      <c r="AC939" s="145"/>
      <c r="AD939" s="145"/>
      <c r="AE939" s="145"/>
      <c r="AF939" s="145"/>
      <c r="AG939" s="145"/>
      <c r="AH939" s="145"/>
      <c r="AI939" s="145"/>
      <c r="AJ939" s="145"/>
      <c r="AK939" s="145"/>
      <c r="AL939" s="145"/>
      <c r="AM939" s="145"/>
    </row>
    <row r="940" spans="1:39" ht="13.8" x14ac:dyDescent="0.3">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c r="AB940" s="145"/>
      <c r="AC940" s="145"/>
      <c r="AD940" s="145"/>
      <c r="AE940" s="145"/>
      <c r="AF940" s="145"/>
      <c r="AG940" s="145"/>
      <c r="AH940" s="145"/>
      <c r="AI940" s="145"/>
      <c r="AJ940" s="145"/>
      <c r="AK940" s="145"/>
      <c r="AL940" s="145"/>
      <c r="AM940" s="145"/>
    </row>
    <row r="941" spans="1:39" ht="13.8" x14ac:dyDescent="0.3">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c r="AB941" s="145"/>
      <c r="AC941" s="145"/>
      <c r="AD941" s="145"/>
      <c r="AE941" s="145"/>
      <c r="AF941" s="145"/>
      <c r="AG941" s="145"/>
      <c r="AH941" s="145"/>
      <c r="AI941" s="145"/>
      <c r="AJ941" s="145"/>
      <c r="AK941" s="145"/>
      <c r="AL941" s="145"/>
      <c r="AM941" s="145"/>
    </row>
    <row r="942" spans="1:39" ht="13.8" x14ac:dyDescent="0.3">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c r="AB942" s="145"/>
      <c r="AC942" s="145"/>
      <c r="AD942" s="145"/>
      <c r="AE942" s="145"/>
      <c r="AF942" s="145"/>
      <c r="AG942" s="145"/>
      <c r="AH942" s="145"/>
      <c r="AI942" s="145"/>
      <c r="AJ942" s="145"/>
      <c r="AK942" s="145"/>
      <c r="AL942" s="145"/>
      <c r="AM942" s="145"/>
    </row>
    <row r="943" spans="1:39" ht="13.8" x14ac:dyDescent="0.3">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c r="AB943" s="145"/>
      <c r="AC943" s="145"/>
      <c r="AD943" s="145"/>
      <c r="AE943" s="145"/>
      <c r="AF943" s="145"/>
      <c r="AG943" s="145"/>
      <c r="AH943" s="145"/>
      <c r="AI943" s="145"/>
      <c r="AJ943" s="145"/>
      <c r="AK943" s="145"/>
      <c r="AL943" s="145"/>
      <c r="AM943" s="145"/>
    </row>
    <row r="944" spans="1:39" ht="13.8" x14ac:dyDescent="0.3">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c r="AB944" s="145"/>
      <c r="AC944" s="145"/>
      <c r="AD944" s="145"/>
      <c r="AE944" s="145"/>
      <c r="AF944" s="145"/>
      <c r="AG944" s="145"/>
      <c r="AH944" s="145"/>
      <c r="AI944" s="145"/>
      <c r="AJ944" s="145"/>
      <c r="AK944" s="145"/>
      <c r="AL944" s="145"/>
      <c r="AM944" s="145"/>
    </row>
    <row r="945" spans="1:39" ht="13.8" x14ac:dyDescent="0.3">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c r="AB945" s="145"/>
      <c r="AC945" s="145"/>
      <c r="AD945" s="145"/>
      <c r="AE945" s="145"/>
      <c r="AF945" s="145"/>
      <c r="AG945" s="145"/>
      <c r="AH945" s="145"/>
      <c r="AI945" s="145"/>
      <c r="AJ945" s="145"/>
      <c r="AK945" s="145"/>
      <c r="AL945" s="145"/>
      <c r="AM945" s="145"/>
    </row>
    <row r="946" spans="1:39" ht="13.8" x14ac:dyDescent="0.3">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c r="AB946" s="145"/>
      <c r="AC946" s="145"/>
      <c r="AD946" s="145"/>
      <c r="AE946" s="145"/>
      <c r="AF946" s="145"/>
      <c r="AG946" s="145"/>
      <c r="AH946" s="145"/>
      <c r="AI946" s="145"/>
      <c r="AJ946" s="145"/>
      <c r="AK946" s="145"/>
      <c r="AL946" s="145"/>
      <c r="AM946" s="145"/>
    </row>
    <row r="947" spans="1:39" ht="13.8" x14ac:dyDescent="0.3">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c r="AB947" s="145"/>
      <c r="AC947" s="145"/>
      <c r="AD947" s="145"/>
      <c r="AE947" s="145"/>
      <c r="AF947" s="145"/>
      <c r="AG947" s="145"/>
      <c r="AH947" s="145"/>
      <c r="AI947" s="145"/>
      <c r="AJ947" s="145"/>
      <c r="AK947" s="145"/>
      <c r="AL947" s="145"/>
      <c r="AM947" s="145"/>
    </row>
    <row r="948" spans="1:39" ht="13.8" x14ac:dyDescent="0.3">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c r="AB948" s="145"/>
      <c r="AC948" s="145"/>
      <c r="AD948" s="145"/>
      <c r="AE948" s="145"/>
      <c r="AF948" s="145"/>
      <c r="AG948" s="145"/>
      <c r="AH948" s="145"/>
      <c r="AI948" s="145"/>
      <c r="AJ948" s="145"/>
      <c r="AK948" s="145"/>
      <c r="AL948" s="145"/>
      <c r="AM948" s="145"/>
    </row>
    <row r="949" spans="1:39" ht="13.8" x14ac:dyDescent="0.3">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c r="AB949" s="145"/>
      <c r="AC949" s="145"/>
      <c r="AD949" s="145"/>
      <c r="AE949" s="145"/>
      <c r="AF949" s="145"/>
      <c r="AG949" s="145"/>
      <c r="AH949" s="145"/>
      <c r="AI949" s="145"/>
      <c r="AJ949" s="145"/>
      <c r="AK949" s="145"/>
      <c r="AL949" s="145"/>
      <c r="AM949" s="145"/>
    </row>
    <row r="950" spans="1:39" ht="13.8" x14ac:dyDescent="0.3">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c r="AB950" s="145"/>
      <c r="AC950" s="145"/>
      <c r="AD950" s="145"/>
      <c r="AE950" s="145"/>
      <c r="AF950" s="145"/>
      <c r="AG950" s="145"/>
      <c r="AH950" s="145"/>
      <c r="AI950" s="145"/>
      <c r="AJ950" s="145"/>
      <c r="AK950" s="145"/>
      <c r="AL950" s="145"/>
      <c r="AM950" s="145"/>
    </row>
    <row r="951" spans="1:39" ht="13.8" x14ac:dyDescent="0.3">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c r="AB951" s="145"/>
      <c r="AC951" s="145"/>
      <c r="AD951" s="145"/>
      <c r="AE951" s="145"/>
      <c r="AF951" s="145"/>
      <c r="AG951" s="145"/>
      <c r="AH951" s="145"/>
      <c r="AI951" s="145"/>
      <c r="AJ951" s="145"/>
      <c r="AK951" s="145"/>
      <c r="AL951" s="145"/>
      <c r="AM951" s="145"/>
    </row>
    <row r="952" spans="1:39" ht="13.8" x14ac:dyDescent="0.3">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c r="AB952" s="145"/>
      <c r="AC952" s="145"/>
      <c r="AD952" s="145"/>
      <c r="AE952" s="145"/>
      <c r="AF952" s="145"/>
      <c r="AG952" s="145"/>
      <c r="AH952" s="145"/>
      <c r="AI952" s="145"/>
      <c r="AJ952" s="145"/>
      <c r="AK952" s="145"/>
      <c r="AL952" s="145"/>
      <c r="AM952" s="145"/>
    </row>
    <row r="953" spans="1:39" ht="13.8" x14ac:dyDescent="0.3">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c r="AB953" s="145"/>
      <c r="AC953" s="145"/>
      <c r="AD953" s="145"/>
      <c r="AE953" s="145"/>
      <c r="AF953" s="145"/>
      <c r="AG953" s="145"/>
      <c r="AH953" s="145"/>
      <c r="AI953" s="145"/>
      <c r="AJ953" s="145"/>
      <c r="AK953" s="145"/>
      <c r="AL953" s="145"/>
      <c r="AM953" s="145"/>
    </row>
    <row r="954" spans="1:39" ht="13.8" x14ac:dyDescent="0.3">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c r="AB954" s="145"/>
      <c r="AC954" s="145"/>
      <c r="AD954" s="145"/>
      <c r="AE954" s="145"/>
      <c r="AF954" s="145"/>
      <c r="AG954" s="145"/>
      <c r="AH954" s="145"/>
      <c r="AI954" s="145"/>
      <c r="AJ954" s="145"/>
      <c r="AK954" s="145"/>
      <c r="AL954" s="145"/>
      <c r="AM954" s="145"/>
    </row>
    <row r="955" spans="1:39" ht="13.8" x14ac:dyDescent="0.3">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c r="AB955" s="145"/>
      <c r="AC955" s="145"/>
      <c r="AD955" s="145"/>
      <c r="AE955" s="145"/>
      <c r="AF955" s="145"/>
      <c r="AG955" s="145"/>
      <c r="AH955" s="145"/>
      <c r="AI955" s="145"/>
      <c r="AJ955" s="145"/>
      <c r="AK955" s="145"/>
      <c r="AL955" s="145"/>
      <c r="AM955" s="145"/>
    </row>
    <row r="956" spans="1:39" ht="13.8" x14ac:dyDescent="0.3">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c r="AB956" s="145"/>
      <c r="AC956" s="145"/>
      <c r="AD956" s="145"/>
      <c r="AE956" s="145"/>
      <c r="AF956" s="145"/>
      <c r="AG956" s="145"/>
      <c r="AH956" s="145"/>
      <c r="AI956" s="145"/>
      <c r="AJ956" s="145"/>
      <c r="AK956" s="145"/>
      <c r="AL956" s="145"/>
      <c r="AM956" s="145"/>
    </row>
    <row r="957" spans="1:39" ht="13.8" x14ac:dyDescent="0.3">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c r="AB957" s="145"/>
      <c r="AC957" s="145"/>
      <c r="AD957" s="145"/>
      <c r="AE957" s="145"/>
      <c r="AF957" s="145"/>
      <c r="AG957" s="145"/>
      <c r="AH957" s="145"/>
      <c r="AI957" s="145"/>
      <c r="AJ957" s="145"/>
      <c r="AK957" s="145"/>
      <c r="AL957" s="145"/>
      <c r="AM957" s="145"/>
    </row>
    <row r="958" spans="1:39" ht="13.8" x14ac:dyDescent="0.3">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c r="AB958" s="145"/>
      <c r="AC958" s="145"/>
      <c r="AD958" s="145"/>
      <c r="AE958" s="145"/>
      <c r="AF958" s="145"/>
      <c r="AG958" s="145"/>
      <c r="AH958" s="145"/>
      <c r="AI958" s="145"/>
      <c r="AJ958" s="145"/>
      <c r="AK958" s="145"/>
      <c r="AL958" s="145"/>
      <c r="AM958" s="145"/>
    </row>
    <row r="959" spans="1:39" ht="13.8" x14ac:dyDescent="0.3">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c r="AB959" s="145"/>
      <c r="AC959" s="145"/>
      <c r="AD959" s="145"/>
      <c r="AE959" s="145"/>
      <c r="AF959" s="145"/>
      <c r="AG959" s="145"/>
      <c r="AH959" s="145"/>
      <c r="AI959" s="145"/>
      <c r="AJ959" s="145"/>
      <c r="AK959" s="145"/>
      <c r="AL959" s="145"/>
      <c r="AM959" s="145"/>
    </row>
    <row r="960" spans="1:39" ht="13.8" x14ac:dyDescent="0.3">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c r="AB960" s="145"/>
      <c r="AC960" s="145"/>
      <c r="AD960" s="145"/>
      <c r="AE960" s="145"/>
      <c r="AF960" s="145"/>
      <c r="AG960" s="145"/>
      <c r="AH960" s="145"/>
      <c r="AI960" s="145"/>
      <c r="AJ960" s="145"/>
      <c r="AK960" s="145"/>
      <c r="AL960" s="145"/>
      <c r="AM960" s="145"/>
    </row>
    <row r="961" spans="1:39" ht="13.8" x14ac:dyDescent="0.3">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c r="AB961" s="145"/>
      <c r="AC961" s="145"/>
      <c r="AD961" s="145"/>
      <c r="AE961" s="145"/>
      <c r="AF961" s="145"/>
      <c r="AG961" s="145"/>
      <c r="AH961" s="145"/>
      <c r="AI961" s="145"/>
      <c r="AJ961" s="145"/>
      <c r="AK961" s="145"/>
      <c r="AL961" s="145"/>
      <c r="AM961" s="145"/>
    </row>
    <row r="962" spans="1:39" ht="13.8" x14ac:dyDescent="0.3">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c r="AB962" s="145"/>
      <c r="AC962" s="145"/>
      <c r="AD962" s="145"/>
      <c r="AE962" s="145"/>
      <c r="AF962" s="145"/>
      <c r="AG962" s="145"/>
      <c r="AH962" s="145"/>
      <c r="AI962" s="145"/>
      <c r="AJ962" s="145"/>
      <c r="AK962" s="145"/>
      <c r="AL962" s="145"/>
      <c r="AM962" s="145"/>
    </row>
    <row r="963" spans="1:39" ht="13.8" x14ac:dyDescent="0.3">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c r="AB963" s="145"/>
      <c r="AC963" s="145"/>
      <c r="AD963" s="145"/>
      <c r="AE963" s="145"/>
      <c r="AF963" s="145"/>
      <c r="AG963" s="145"/>
      <c r="AH963" s="145"/>
      <c r="AI963" s="145"/>
      <c r="AJ963" s="145"/>
      <c r="AK963" s="145"/>
      <c r="AL963" s="145"/>
      <c r="AM963" s="145"/>
    </row>
    <row r="964" spans="1:39" ht="13.8" x14ac:dyDescent="0.3">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c r="AB964" s="145"/>
      <c r="AC964" s="145"/>
      <c r="AD964" s="145"/>
      <c r="AE964" s="145"/>
      <c r="AF964" s="145"/>
      <c r="AG964" s="145"/>
      <c r="AH964" s="145"/>
      <c r="AI964" s="145"/>
      <c r="AJ964" s="145"/>
      <c r="AK964" s="145"/>
      <c r="AL964" s="145"/>
      <c r="AM964" s="145"/>
    </row>
    <row r="965" spans="1:39" ht="13.8" x14ac:dyDescent="0.3">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c r="AB965" s="145"/>
      <c r="AC965" s="145"/>
      <c r="AD965" s="145"/>
      <c r="AE965" s="145"/>
      <c r="AF965" s="145"/>
      <c r="AG965" s="145"/>
      <c r="AH965" s="145"/>
      <c r="AI965" s="145"/>
      <c r="AJ965" s="145"/>
      <c r="AK965" s="145"/>
      <c r="AL965" s="145"/>
      <c r="AM965" s="145"/>
    </row>
    <row r="966" spans="1:39" ht="13.8" x14ac:dyDescent="0.3">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c r="AB966" s="145"/>
      <c r="AC966" s="145"/>
      <c r="AD966" s="145"/>
      <c r="AE966" s="145"/>
      <c r="AF966" s="145"/>
      <c r="AG966" s="145"/>
      <c r="AH966" s="145"/>
      <c r="AI966" s="145"/>
      <c r="AJ966" s="145"/>
      <c r="AK966" s="145"/>
      <c r="AL966" s="145"/>
      <c r="AM966" s="145"/>
    </row>
    <row r="967" spans="1:39" ht="13.8" x14ac:dyDescent="0.3">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c r="AB967" s="145"/>
      <c r="AC967" s="145"/>
      <c r="AD967" s="145"/>
      <c r="AE967" s="145"/>
      <c r="AF967" s="145"/>
      <c r="AG967" s="145"/>
      <c r="AH967" s="145"/>
      <c r="AI967" s="145"/>
      <c r="AJ967" s="145"/>
      <c r="AK967" s="145"/>
      <c r="AL967" s="145"/>
      <c r="AM967" s="145"/>
    </row>
    <row r="968" spans="1:39" ht="13.8" x14ac:dyDescent="0.3">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c r="AB968" s="145"/>
      <c r="AC968" s="145"/>
      <c r="AD968" s="145"/>
      <c r="AE968" s="145"/>
      <c r="AF968" s="145"/>
      <c r="AG968" s="145"/>
      <c r="AH968" s="145"/>
      <c r="AI968" s="145"/>
      <c r="AJ968" s="145"/>
      <c r="AK968" s="145"/>
      <c r="AL968" s="145"/>
      <c r="AM968" s="145"/>
    </row>
    <row r="969" spans="1:39" ht="13.8" x14ac:dyDescent="0.3">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c r="AB969" s="145"/>
      <c r="AC969" s="145"/>
      <c r="AD969" s="145"/>
      <c r="AE969" s="145"/>
      <c r="AF969" s="145"/>
      <c r="AG969" s="145"/>
      <c r="AH969" s="145"/>
      <c r="AI969" s="145"/>
      <c r="AJ969" s="145"/>
      <c r="AK969" s="145"/>
      <c r="AL969" s="145"/>
      <c r="AM969" s="145"/>
    </row>
    <row r="970" spans="1:39" ht="13.8" x14ac:dyDescent="0.3">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c r="AB970" s="145"/>
      <c r="AC970" s="145"/>
      <c r="AD970" s="145"/>
      <c r="AE970" s="145"/>
      <c r="AF970" s="145"/>
      <c r="AG970" s="145"/>
      <c r="AH970" s="145"/>
      <c r="AI970" s="145"/>
      <c r="AJ970" s="145"/>
      <c r="AK970" s="145"/>
      <c r="AL970" s="145"/>
      <c r="AM970" s="145"/>
    </row>
    <row r="971" spans="1:39" ht="13.8" x14ac:dyDescent="0.3">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c r="AB971" s="145"/>
      <c r="AC971" s="145"/>
      <c r="AD971" s="145"/>
      <c r="AE971" s="145"/>
      <c r="AF971" s="145"/>
      <c r="AG971" s="145"/>
      <c r="AH971" s="145"/>
      <c r="AI971" s="145"/>
      <c r="AJ971" s="145"/>
      <c r="AK971" s="145"/>
      <c r="AL971" s="145"/>
      <c r="AM971" s="145"/>
    </row>
    <row r="972" spans="1:39" ht="13.8" x14ac:dyDescent="0.3">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c r="AB972" s="145"/>
      <c r="AC972" s="145"/>
      <c r="AD972" s="145"/>
      <c r="AE972" s="145"/>
      <c r="AF972" s="145"/>
      <c r="AG972" s="145"/>
      <c r="AH972" s="145"/>
      <c r="AI972" s="145"/>
      <c r="AJ972" s="145"/>
      <c r="AK972" s="145"/>
      <c r="AL972" s="145"/>
      <c r="AM972" s="145"/>
    </row>
    <row r="973" spans="1:39" ht="13.8" x14ac:dyDescent="0.3">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c r="AB973" s="145"/>
      <c r="AC973" s="145"/>
      <c r="AD973" s="145"/>
      <c r="AE973" s="145"/>
      <c r="AF973" s="145"/>
      <c r="AG973" s="145"/>
      <c r="AH973" s="145"/>
      <c r="AI973" s="145"/>
      <c r="AJ973" s="145"/>
      <c r="AK973" s="145"/>
      <c r="AL973" s="145"/>
      <c r="AM973" s="145"/>
    </row>
    <row r="974" spans="1:39" ht="13.8" x14ac:dyDescent="0.3">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c r="AB974" s="145"/>
      <c r="AC974" s="145"/>
      <c r="AD974" s="145"/>
      <c r="AE974" s="145"/>
      <c r="AF974" s="145"/>
      <c r="AG974" s="145"/>
      <c r="AH974" s="145"/>
      <c r="AI974" s="145"/>
      <c r="AJ974" s="145"/>
      <c r="AK974" s="145"/>
      <c r="AL974" s="145"/>
      <c r="AM974" s="145"/>
    </row>
    <row r="975" spans="1:39" ht="13.8" x14ac:dyDescent="0.3">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c r="AB975" s="145"/>
      <c r="AC975" s="145"/>
      <c r="AD975" s="145"/>
      <c r="AE975" s="145"/>
      <c r="AF975" s="145"/>
      <c r="AG975" s="145"/>
      <c r="AH975" s="145"/>
      <c r="AI975" s="145"/>
      <c r="AJ975" s="145"/>
      <c r="AK975" s="145"/>
      <c r="AL975" s="145"/>
      <c r="AM975" s="145"/>
    </row>
    <row r="976" spans="1:39" ht="13.8" x14ac:dyDescent="0.3">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c r="AB976" s="145"/>
      <c r="AC976" s="145"/>
      <c r="AD976" s="145"/>
      <c r="AE976" s="145"/>
      <c r="AF976" s="145"/>
      <c r="AG976" s="145"/>
      <c r="AH976" s="145"/>
      <c r="AI976" s="145"/>
      <c r="AJ976" s="145"/>
      <c r="AK976" s="145"/>
      <c r="AL976" s="145"/>
      <c r="AM976" s="145"/>
    </row>
    <row r="977" spans="1:39" ht="13.8" x14ac:dyDescent="0.3">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c r="AB977" s="145"/>
      <c r="AC977" s="145"/>
      <c r="AD977" s="145"/>
      <c r="AE977" s="145"/>
      <c r="AF977" s="145"/>
      <c r="AG977" s="145"/>
      <c r="AH977" s="145"/>
      <c r="AI977" s="145"/>
      <c r="AJ977" s="145"/>
      <c r="AK977" s="145"/>
      <c r="AL977" s="145"/>
      <c r="AM977" s="145"/>
    </row>
    <row r="978" spans="1:39" ht="13.8" x14ac:dyDescent="0.3">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c r="AB978" s="145"/>
      <c r="AC978" s="145"/>
      <c r="AD978" s="145"/>
      <c r="AE978" s="145"/>
      <c r="AF978" s="145"/>
      <c r="AG978" s="145"/>
      <c r="AH978" s="145"/>
      <c r="AI978" s="145"/>
      <c r="AJ978" s="145"/>
      <c r="AK978" s="145"/>
      <c r="AL978" s="145"/>
      <c r="AM978" s="145"/>
    </row>
    <row r="979" spans="1:39" ht="13.8" x14ac:dyDescent="0.3">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c r="AB979" s="145"/>
      <c r="AC979" s="145"/>
      <c r="AD979" s="145"/>
      <c r="AE979" s="145"/>
      <c r="AF979" s="145"/>
      <c r="AG979" s="145"/>
      <c r="AH979" s="145"/>
      <c r="AI979" s="145"/>
      <c r="AJ979" s="145"/>
      <c r="AK979" s="145"/>
      <c r="AL979" s="145"/>
      <c r="AM979" s="145"/>
    </row>
    <row r="980" spans="1:39" ht="13.8" x14ac:dyDescent="0.3">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c r="AB980" s="145"/>
      <c r="AC980" s="145"/>
      <c r="AD980" s="145"/>
      <c r="AE980" s="145"/>
      <c r="AF980" s="145"/>
      <c r="AG980" s="145"/>
      <c r="AH980" s="145"/>
      <c r="AI980" s="145"/>
      <c r="AJ980" s="145"/>
      <c r="AK980" s="145"/>
      <c r="AL980" s="145"/>
      <c r="AM980" s="145"/>
    </row>
    <row r="981" spans="1:39" ht="13.8" x14ac:dyDescent="0.3">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c r="AB981" s="145"/>
      <c r="AC981" s="145"/>
      <c r="AD981" s="145"/>
      <c r="AE981" s="145"/>
      <c r="AF981" s="145"/>
      <c r="AG981" s="145"/>
      <c r="AH981" s="145"/>
      <c r="AI981" s="145"/>
      <c r="AJ981" s="145"/>
      <c r="AK981" s="145"/>
      <c r="AL981" s="145"/>
      <c r="AM981" s="145"/>
    </row>
    <row r="982" spans="1:39" ht="13.8" x14ac:dyDescent="0.3">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c r="AB982" s="145"/>
      <c r="AC982" s="145"/>
      <c r="AD982" s="145"/>
      <c r="AE982" s="145"/>
      <c r="AF982" s="145"/>
      <c r="AG982" s="145"/>
      <c r="AH982" s="145"/>
      <c r="AI982" s="145"/>
      <c r="AJ982" s="145"/>
      <c r="AK982" s="145"/>
      <c r="AL982" s="145"/>
      <c r="AM982" s="145"/>
    </row>
    <row r="983" spans="1:39" ht="13.8" x14ac:dyDescent="0.3">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c r="AB983" s="145"/>
      <c r="AC983" s="145"/>
      <c r="AD983" s="145"/>
      <c r="AE983" s="145"/>
      <c r="AF983" s="145"/>
      <c r="AG983" s="145"/>
      <c r="AH983" s="145"/>
      <c r="AI983" s="145"/>
      <c r="AJ983" s="145"/>
      <c r="AK983" s="145"/>
      <c r="AL983" s="145"/>
      <c r="AM983" s="145"/>
    </row>
    <row r="984" spans="1:39" ht="13.8" x14ac:dyDescent="0.3">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c r="AB984" s="145"/>
      <c r="AC984" s="145"/>
      <c r="AD984" s="145"/>
      <c r="AE984" s="145"/>
      <c r="AF984" s="145"/>
      <c r="AG984" s="145"/>
      <c r="AH984" s="145"/>
      <c r="AI984" s="145"/>
      <c r="AJ984" s="145"/>
      <c r="AK984" s="145"/>
      <c r="AL984" s="145"/>
      <c r="AM984" s="145"/>
    </row>
    <row r="985" spans="1:39" ht="13.8" x14ac:dyDescent="0.3">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c r="AB985" s="145"/>
      <c r="AC985" s="145"/>
      <c r="AD985" s="145"/>
      <c r="AE985" s="145"/>
      <c r="AF985" s="145"/>
      <c r="AG985" s="145"/>
      <c r="AH985" s="145"/>
      <c r="AI985" s="145"/>
      <c r="AJ985" s="145"/>
      <c r="AK985" s="145"/>
      <c r="AL985" s="145"/>
      <c r="AM985" s="145"/>
    </row>
    <row r="986" spans="1:39" ht="13.8" x14ac:dyDescent="0.3">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c r="AB986" s="145"/>
      <c r="AC986" s="145"/>
      <c r="AD986" s="145"/>
      <c r="AE986" s="145"/>
      <c r="AF986" s="145"/>
      <c r="AG986" s="145"/>
      <c r="AH986" s="145"/>
      <c r="AI986" s="145"/>
      <c r="AJ986" s="145"/>
      <c r="AK986" s="145"/>
      <c r="AL986" s="145"/>
      <c r="AM986" s="145"/>
    </row>
    <row r="987" spans="1:39" ht="13.8" x14ac:dyDescent="0.3">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c r="AB987" s="145"/>
      <c r="AC987" s="145"/>
      <c r="AD987" s="145"/>
      <c r="AE987" s="145"/>
      <c r="AF987" s="145"/>
      <c r="AG987" s="145"/>
      <c r="AH987" s="145"/>
      <c r="AI987" s="145"/>
      <c r="AJ987" s="145"/>
      <c r="AK987" s="145"/>
      <c r="AL987" s="145"/>
      <c r="AM987" s="145"/>
    </row>
    <row r="988" spans="1:39" ht="13.8" x14ac:dyDescent="0.3">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c r="AB988" s="145"/>
      <c r="AC988" s="145"/>
      <c r="AD988" s="145"/>
      <c r="AE988" s="145"/>
      <c r="AF988" s="145"/>
      <c r="AG988" s="145"/>
      <c r="AH988" s="145"/>
      <c r="AI988" s="145"/>
      <c r="AJ988" s="145"/>
      <c r="AK988" s="145"/>
      <c r="AL988" s="145"/>
      <c r="AM988" s="145"/>
    </row>
    <row r="989" spans="1:39" ht="13.8" x14ac:dyDescent="0.3">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c r="AB989" s="145"/>
      <c r="AC989" s="145"/>
      <c r="AD989" s="145"/>
      <c r="AE989" s="145"/>
      <c r="AF989" s="145"/>
      <c r="AG989" s="145"/>
      <c r="AH989" s="145"/>
      <c r="AI989" s="145"/>
      <c r="AJ989" s="145"/>
      <c r="AK989" s="145"/>
      <c r="AL989" s="145"/>
      <c r="AM989" s="145"/>
    </row>
    <row r="990" spans="1:39" ht="13.8" x14ac:dyDescent="0.3">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c r="AB990" s="145"/>
      <c r="AC990" s="145"/>
      <c r="AD990" s="145"/>
      <c r="AE990" s="145"/>
      <c r="AF990" s="145"/>
      <c r="AG990" s="145"/>
      <c r="AH990" s="145"/>
      <c r="AI990" s="145"/>
      <c r="AJ990" s="145"/>
      <c r="AK990" s="145"/>
      <c r="AL990" s="145"/>
      <c r="AM990" s="145"/>
    </row>
    <row r="991" spans="1:39" ht="13.8" x14ac:dyDescent="0.3">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c r="AB991" s="145"/>
      <c r="AC991" s="145"/>
      <c r="AD991" s="145"/>
      <c r="AE991" s="145"/>
      <c r="AF991" s="145"/>
      <c r="AG991" s="145"/>
      <c r="AH991" s="145"/>
      <c r="AI991" s="145"/>
      <c r="AJ991" s="145"/>
      <c r="AK991" s="145"/>
      <c r="AL991" s="145"/>
      <c r="AM991" s="145"/>
    </row>
    <row r="992" spans="1:39" ht="13.8" x14ac:dyDescent="0.3">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c r="AB992" s="145"/>
      <c r="AC992" s="145"/>
      <c r="AD992" s="145"/>
      <c r="AE992" s="145"/>
      <c r="AF992" s="145"/>
      <c r="AG992" s="145"/>
      <c r="AH992" s="145"/>
      <c r="AI992" s="145"/>
      <c r="AJ992" s="145"/>
      <c r="AK992" s="145"/>
      <c r="AL992" s="145"/>
      <c r="AM992" s="145"/>
    </row>
    <row r="993" spans="1:39" ht="13.8" x14ac:dyDescent="0.3">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c r="AB993" s="145"/>
      <c r="AC993" s="145"/>
      <c r="AD993" s="145"/>
      <c r="AE993" s="145"/>
      <c r="AF993" s="145"/>
      <c r="AG993" s="145"/>
      <c r="AH993" s="145"/>
      <c r="AI993" s="145"/>
      <c r="AJ993" s="145"/>
      <c r="AK993" s="145"/>
      <c r="AL993" s="145"/>
      <c r="AM993" s="145"/>
    </row>
    <row r="994" spans="1:39" ht="13.8" x14ac:dyDescent="0.3">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c r="AB994" s="145"/>
      <c r="AC994" s="145"/>
      <c r="AD994" s="145"/>
      <c r="AE994" s="145"/>
      <c r="AF994" s="145"/>
      <c r="AG994" s="145"/>
      <c r="AH994" s="145"/>
      <c r="AI994" s="145"/>
      <c r="AJ994" s="145"/>
      <c r="AK994" s="145"/>
      <c r="AL994" s="145"/>
      <c r="AM994" s="145"/>
    </row>
    <row r="995" spans="1:39" ht="13.8" x14ac:dyDescent="0.3">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c r="AB995" s="145"/>
      <c r="AC995" s="145"/>
      <c r="AD995" s="145"/>
      <c r="AE995" s="145"/>
      <c r="AF995" s="145"/>
      <c r="AG995" s="145"/>
      <c r="AH995" s="145"/>
      <c r="AI995" s="145"/>
      <c r="AJ995" s="145"/>
      <c r="AK995" s="145"/>
      <c r="AL995" s="145"/>
      <c r="AM995" s="145"/>
    </row>
    <row r="996" spans="1:39" ht="13.8" x14ac:dyDescent="0.3">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c r="AB996" s="145"/>
      <c r="AC996" s="145"/>
      <c r="AD996" s="145"/>
      <c r="AE996" s="145"/>
      <c r="AF996" s="145"/>
      <c r="AG996" s="145"/>
      <c r="AH996" s="145"/>
      <c r="AI996" s="145"/>
      <c r="AJ996" s="145"/>
      <c r="AK996" s="145"/>
      <c r="AL996" s="145"/>
      <c r="AM996" s="145"/>
    </row>
    <row r="997" spans="1:39" ht="13.8" x14ac:dyDescent="0.3">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c r="AB997" s="145"/>
      <c r="AC997" s="145"/>
      <c r="AD997" s="145"/>
      <c r="AE997" s="145"/>
      <c r="AF997" s="145"/>
      <c r="AG997" s="145"/>
      <c r="AH997" s="145"/>
      <c r="AI997" s="145"/>
      <c r="AJ997" s="145"/>
      <c r="AK997" s="145"/>
      <c r="AL997" s="145"/>
      <c r="AM997" s="145"/>
    </row>
    <row r="998" spans="1:39" ht="13.8" x14ac:dyDescent="0.3">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c r="AB998" s="145"/>
      <c r="AC998" s="145"/>
      <c r="AD998" s="145"/>
      <c r="AE998" s="145"/>
      <c r="AF998" s="145"/>
      <c r="AG998" s="145"/>
      <c r="AH998" s="145"/>
      <c r="AI998" s="145"/>
      <c r="AJ998" s="145"/>
      <c r="AK998" s="145"/>
      <c r="AL998" s="145"/>
      <c r="AM998" s="145"/>
    </row>
  </sheetData>
  <mergeCells count="15">
    <mergeCell ref="B36:C36"/>
    <mergeCell ref="B39:C39"/>
    <mergeCell ref="B42:C42"/>
    <mergeCell ref="Z1:AE1"/>
    <mergeCell ref="Z15:AB15"/>
    <mergeCell ref="T15:V15"/>
    <mergeCell ref="B24:C24"/>
    <mergeCell ref="B27:C27"/>
    <mergeCell ref="B30:C30"/>
    <mergeCell ref="B33:C33"/>
    <mergeCell ref="B15:D15"/>
    <mergeCell ref="H15:J15"/>
    <mergeCell ref="T1:Y1"/>
    <mergeCell ref="B1:G1"/>
    <mergeCell ref="H1:M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B1:O48"/>
  <sheetViews>
    <sheetView topLeftCell="B1" workbookViewId="0">
      <selection activeCell="K16" sqref="K16"/>
    </sheetView>
  </sheetViews>
  <sheetFormatPr baseColWidth="10" defaultColWidth="12.6640625" defaultRowHeight="15.75" customHeight="1" x14ac:dyDescent="0.25"/>
  <cols>
    <col min="1" max="1" width="5.21875" customWidth="1"/>
    <col min="2" max="2" width="18.88671875" customWidth="1"/>
    <col min="3" max="3" width="8.33203125" customWidth="1"/>
    <col min="4" max="4" width="19.44140625" customWidth="1"/>
    <col min="5" max="5" width="8.33203125" customWidth="1"/>
    <col min="6" max="6" width="19.33203125" customWidth="1"/>
    <col min="7" max="7" width="8.33203125" customWidth="1"/>
    <col min="8" max="8" width="19.21875" customWidth="1"/>
    <col min="9" max="9" width="8.33203125" customWidth="1"/>
    <col min="10" max="10" width="19.6640625" customWidth="1"/>
    <col min="11" max="11" width="8.33203125" customWidth="1"/>
    <col min="12" max="12" width="8.77734375" customWidth="1"/>
    <col min="13" max="13" width="8.33203125" customWidth="1"/>
    <col min="14" max="14" width="8.5546875" customWidth="1"/>
    <col min="15" max="15" width="11.21875" customWidth="1"/>
    <col min="16" max="16" width="8.33203125" customWidth="1"/>
  </cols>
  <sheetData>
    <row r="1" spans="2:11" ht="13.2" customHeight="1" x14ac:dyDescent="0.25">
      <c r="B1" s="508" t="s">
        <v>37</v>
      </c>
      <c r="C1" s="465"/>
      <c r="D1" s="508" t="s">
        <v>39</v>
      </c>
      <c r="E1" s="465"/>
      <c r="F1" s="451" t="s">
        <v>40</v>
      </c>
      <c r="G1" s="446"/>
      <c r="H1" s="508" t="s">
        <v>53</v>
      </c>
      <c r="I1" s="465"/>
      <c r="J1" s="508" t="s">
        <v>142</v>
      </c>
      <c r="K1" s="465"/>
    </row>
    <row r="2" spans="2:11" ht="16.2" customHeight="1" x14ac:dyDescent="0.3">
      <c r="B2" s="165" t="s">
        <v>111</v>
      </c>
      <c r="C2" s="166">
        <v>948</v>
      </c>
      <c r="D2" s="165" t="s">
        <v>111</v>
      </c>
      <c r="E2" s="166">
        <v>33</v>
      </c>
      <c r="F2" s="165" t="s">
        <v>111</v>
      </c>
      <c r="G2" s="166">
        <v>28</v>
      </c>
      <c r="H2" s="165" t="s">
        <v>111</v>
      </c>
      <c r="I2" s="166">
        <v>9</v>
      </c>
      <c r="J2" s="165" t="s">
        <v>111</v>
      </c>
      <c r="K2" s="166">
        <f>SUM(C2,E2,G2,I2)</f>
        <v>1018</v>
      </c>
    </row>
    <row r="3" spans="2:11" ht="15.75" customHeight="1" x14ac:dyDescent="0.3">
      <c r="B3" s="167" t="s">
        <v>112</v>
      </c>
      <c r="C3" s="168">
        <v>53</v>
      </c>
      <c r="D3" s="167" t="s">
        <v>112</v>
      </c>
      <c r="E3" s="168">
        <v>8</v>
      </c>
      <c r="F3" s="167" t="s">
        <v>112</v>
      </c>
      <c r="G3" s="168">
        <v>12</v>
      </c>
      <c r="H3" s="167" t="s">
        <v>112</v>
      </c>
      <c r="I3" s="168">
        <v>0</v>
      </c>
      <c r="J3" s="167" t="s">
        <v>112</v>
      </c>
      <c r="K3" s="168">
        <f>SUM(C3,E3,G3,I3)</f>
        <v>73</v>
      </c>
    </row>
    <row r="4" spans="2:11" ht="15.75" customHeight="1" x14ac:dyDescent="0.3">
      <c r="B4" s="169" t="s">
        <v>113</v>
      </c>
      <c r="C4" s="166">
        <f>C2*1</f>
        <v>948</v>
      </c>
      <c r="D4" s="169" t="s">
        <v>114</v>
      </c>
      <c r="E4" s="166">
        <f>E2*1</f>
        <v>33</v>
      </c>
      <c r="F4" s="169" t="s">
        <v>114</v>
      </c>
      <c r="G4" s="166">
        <f>G2*1</f>
        <v>28</v>
      </c>
      <c r="H4" s="169" t="s">
        <v>114</v>
      </c>
      <c r="I4" s="166">
        <f>I2*1</f>
        <v>9</v>
      </c>
      <c r="J4" s="167" t="s">
        <v>114</v>
      </c>
      <c r="K4" s="166">
        <f>K2*1</f>
        <v>1018</v>
      </c>
    </row>
    <row r="5" spans="2:11" ht="15.75" customHeight="1" x14ac:dyDescent="0.3">
      <c r="B5" s="169" t="s">
        <v>115</v>
      </c>
      <c r="C5" s="166">
        <f>C3*3</f>
        <v>159</v>
      </c>
      <c r="D5" s="169" t="s">
        <v>115</v>
      </c>
      <c r="E5" s="166">
        <f>E3*3</f>
        <v>24</v>
      </c>
      <c r="F5" s="169" t="s">
        <v>115</v>
      </c>
      <c r="G5" s="166">
        <f>G3*3</f>
        <v>36</v>
      </c>
      <c r="H5" s="169" t="s">
        <v>115</v>
      </c>
      <c r="I5" s="166">
        <f>I3*3</f>
        <v>0</v>
      </c>
      <c r="J5" s="167" t="s">
        <v>115</v>
      </c>
      <c r="K5" s="166">
        <f>K3*3</f>
        <v>219</v>
      </c>
    </row>
    <row r="6" spans="2:11" ht="15.75" customHeight="1" x14ac:dyDescent="0.3">
      <c r="B6" s="7" t="s">
        <v>80</v>
      </c>
      <c r="C6" s="8" t="s">
        <v>110</v>
      </c>
      <c r="D6" s="7" t="s">
        <v>80</v>
      </c>
      <c r="E6" s="8" t="s">
        <v>110</v>
      </c>
      <c r="F6" s="7" t="s">
        <v>80</v>
      </c>
      <c r="G6" s="8" t="s">
        <v>110</v>
      </c>
      <c r="H6" s="7" t="s">
        <v>80</v>
      </c>
      <c r="I6" s="8" t="s">
        <v>110</v>
      </c>
      <c r="J6" s="7" t="s">
        <v>80</v>
      </c>
      <c r="K6" s="8" t="s">
        <v>110</v>
      </c>
    </row>
    <row r="7" spans="2:11" ht="15.75" customHeight="1" x14ac:dyDescent="0.3">
      <c r="B7" s="12">
        <v>44927</v>
      </c>
      <c r="C7" s="170">
        <f>'Población total'!F5</f>
        <v>1251.5600000000002</v>
      </c>
      <c r="D7" s="12">
        <v>44927</v>
      </c>
      <c r="E7" s="170">
        <f>'Población total'!F21</f>
        <v>975.93599999999992</v>
      </c>
      <c r="F7" s="12">
        <v>44927</v>
      </c>
      <c r="G7" s="170">
        <f>'Población total'!F37</f>
        <v>1834.6418876685582</v>
      </c>
      <c r="H7" s="12">
        <v>44927</v>
      </c>
      <c r="I7" s="170">
        <f>'Población total'!F53</f>
        <v>123.6</v>
      </c>
      <c r="J7" s="12">
        <v>44927</v>
      </c>
      <c r="K7" s="170">
        <f>'Población total'!F69</f>
        <v>4185.7378876685589</v>
      </c>
    </row>
    <row r="8" spans="2:11" ht="15.75" customHeight="1" x14ac:dyDescent="0.3">
      <c r="B8" s="12">
        <v>44958</v>
      </c>
      <c r="C8" s="170">
        <f>'Población total'!F6</f>
        <v>1163.6024</v>
      </c>
      <c r="D8" s="12">
        <v>44958</v>
      </c>
      <c r="E8" s="170">
        <f>'Población total'!F22</f>
        <v>875.26607142857154</v>
      </c>
      <c r="F8" s="12">
        <v>44958</v>
      </c>
      <c r="G8" s="170">
        <f>'Población total'!F38</f>
        <v>1782.6243163289164</v>
      </c>
      <c r="H8" s="12">
        <v>44958</v>
      </c>
      <c r="I8" s="170">
        <f>'Población total'!F54</f>
        <v>86.728571428571428</v>
      </c>
      <c r="J8" s="12">
        <v>44958</v>
      </c>
      <c r="K8" s="170">
        <f>'Población total'!F70</f>
        <v>3908.2213591860591</v>
      </c>
    </row>
    <row r="9" spans="2:11" ht="15.75" customHeight="1" x14ac:dyDescent="0.3">
      <c r="B9" s="12">
        <v>44986</v>
      </c>
      <c r="C9" s="170">
        <f>'Población total'!F7</f>
        <v>1102.7289677419353</v>
      </c>
      <c r="D9" s="12">
        <v>44986</v>
      </c>
      <c r="E9" s="170">
        <f>'Población total'!F23</f>
        <v>986.49</v>
      </c>
      <c r="F9" s="12">
        <v>44986</v>
      </c>
      <c r="G9" s="170">
        <f>'Población total'!F39</f>
        <v>1653.8903225806455</v>
      </c>
      <c r="H9" s="12">
        <v>44986</v>
      </c>
      <c r="I9" s="170">
        <f>'Población total'!F55</f>
        <v>53.774193548387089</v>
      </c>
      <c r="J9" s="12">
        <v>44986</v>
      </c>
      <c r="K9" s="170">
        <f>'Población total'!F71</f>
        <v>3796.8834838709681</v>
      </c>
    </row>
    <row r="10" spans="2:11" ht="15.75" customHeight="1" x14ac:dyDescent="0.3">
      <c r="B10" s="12">
        <v>45017</v>
      </c>
      <c r="C10" s="170">
        <f>'Población total'!F8</f>
        <v>1248.948693333333</v>
      </c>
      <c r="D10" s="12">
        <v>45017</v>
      </c>
      <c r="E10" s="170">
        <f>'Población total'!F24</f>
        <v>813.1898666666666</v>
      </c>
      <c r="F10" s="12">
        <v>45017</v>
      </c>
      <c r="G10" s="170">
        <f>'Población total'!F40</f>
        <v>1464.63</v>
      </c>
      <c r="H10" s="12">
        <v>45017</v>
      </c>
      <c r="I10" s="170">
        <f>'Población total'!F56</f>
        <v>90.78</v>
      </c>
      <c r="J10" s="12">
        <v>45017</v>
      </c>
      <c r="K10" s="170">
        <f>'Población total'!F72</f>
        <v>3617.5485599999997</v>
      </c>
    </row>
    <row r="11" spans="2:11" ht="15.75" customHeight="1" x14ac:dyDescent="0.3">
      <c r="B11" s="12">
        <v>45047</v>
      </c>
      <c r="C11" s="170">
        <f>'Población total'!F9</f>
        <v>932.32079999999996</v>
      </c>
      <c r="D11" s="12">
        <v>45047</v>
      </c>
      <c r="E11" s="170">
        <f>'Población total'!F25</f>
        <v>837.89303225806464</v>
      </c>
      <c r="F11" s="12">
        <v>45047</v>
      </c>
      <c r="G11" s="170">
        <f>'Población total'!F41</f>
        <v>1507.1193548387098</v>
      </c>
      <c r="H11" s="12">
        <v>45047</v>
      </c>
      <c r="I11" s="170">
        <f>'Población total'!F57</f>
        <v>84.290322580645153</v>
      </c>
      <c r="J11" s="12">
        <v>45047</v>
      </c>
      <c r="K11" s="170">
        <f>'Población total'!F73</f>
        <v>3361.6235096774194</v>
      </c>
    </row>
    <row r="12" spans="2:11" ht="15.75" customHeight="1" x14ac:dyDescent="0.3">
      <c r="B12" s="12">
        <v>45078</v>
      </c>
      <c r="C12" s="170">
        <f>'Población total'!F10</f>
        <v>766.3756800000001</v>
      </c>
      <c r="D12" s="12">
        <v>45078</v>
      </c>
      <c r="E12" s="170">
        <f>'Población total'!F26</f>
        <v>889.55119999999999</v>
      </c>
      <c r="F12" s="12">
        <v>45078</v>
      </c>
      <c r="G12" s="170">
        <f>'Población total'!F42</f>
        <v>1506.5766666666668</v>
      </c>
      <c r="H12" s="12">
        <v>45078</v>
      </c>
      <c r="I12" s="170">
        <f>'Población total'!F58</f>
        <v>64.073333333333323</v>
      </c>
      <c r="J12" s="12">
        <v>45078</v>
      </c>
      <c r="K12" s="170">
        <f>'Población total'!F74</f>
        <v>3226.5768800000001</v>
      </c>
    </row>
    <row r="13" spans="2:11" ht="15.75" customHeight="1" x14ac:dyDescent="0.3">
      <c r="B13" s="12">
        <v>45108</v>
      </c>
      <c r="C13" s="170">
        <f>'Población total'!F11</f>
        <v>1041.4311741935483</v>
      </c>
      <c r="D13" s="12">
        <v>45108</v>
      </c>
      <c r="E13" s="170">
        <f>'Población total'!F27</f>
        <v>887.90922580645156</v>
      </c>
      <c r="F13" s="12">
        <v>45108</v>
      </c>
      <c r="G13" s="170">
        <f>'Población total'!F43</f>
        <v>1711.3290322580647</v>
      </c>
      <c r="H13" s="12">
        <v>45108</v>
      </c>
      <c r="I13" s="170">
        <f>'Población total'!F59</f>
        <v>79.896774193548396</v>
      </c>
      <c r="J13" s="12">
        <v>45108</v>
      </c>
      <c r="K13" s="170">
        <f>'Población total'!F75</f>
        <v>3720.5662064516127</v>
      </c>
    </row>
    <row r="14" spans="2:11" ht="15.75" customHeight="1" x14ac:dyDescent="0.3">
      <c r="B14" s="12">
        <v>45139</v>
      </c>
      <c r="C14" s="170">
        <f>'Población total'!F12</f>
        <v>900.34625806451606</v>
      </c>
      <c r="D14" s="12">
        <v>45139</v>
      </c>
      <c r="E14" s="170">
        <f>'Población total'!F28</f>
        <v>975.15290322580654</v>
      </c>
      <c r="F14" s="12">
        <v>45139</v>
      </c>
      <c r="G14" s="170">
        <f>'Población total'!F44</f>
        <v>2317.5322580645166</v>
      </c>
      <c r="H14" s="12">
        <v>45139</v>
      </c>
      <c r="I14" s="170">
        <f>'Población total'!F60</f>
        <v>69.167741935483889</v>
      </c>
      <c r="J14" s="12">
        <v>45139</v>
      </c>
      <c r="K14" s="170">
        <f>'Población total'!F76</f>
        <v>4262.199161290323</v>
      </c>
    </row>
    <row r="15" spans="2:11" ht="15.75" customHeight="1" x14ac:dyDescent="0.3">
      <c r="B15" s="12">
        <v>45170</v>
      </c>
      <c r="C15" s="170">
        <f>'Población total'!F13</f>
        <v>1150.2295733333333</v>
      </c>
      <c r="D15" s="12">
        <v>45170</v>
      </c>
      <c r="E15" s="170">
        <f>'Población total'!F29</f>
        <v>822.26210000000015</v>
      </c>
      <c r="F15" s="12">
        <v>45170</v>
      </c>
      <c r="G15" s="170">
        <f>'Población total'!F45</f>
        <v>1755.7866666666669</v>
      </c>
      <c r="H15" s="12">
        <v>45170</v>
      </c>
      <c r="I15" s="170">
        <f>'Población total'!F61</f>
        <v>69.72</v>
      </c>
      <c r="J15" s="12">
        <v>45170</v>
      </c>
      <c r="K15" s="170">
        <f>'Población total'!F77</f>
        <v>3797.9983400000001</v>
      </c>
    </row>
    <row r="16" spans="2:11" ht="15.75" customHeight="1" x14ac:dyDescent="0.3">
      <c r="B16" s="12">
        <v>45200</v>
      </c>
      <c r="C16" s="170">
        <f>'Población total'!F14</f>
        <v>1143.4850838709676</v>
      </c>
      <c r="D16" s="12">
        <v>45200</v>
      </c>
      <c r="E16" s="170">
        <f>'Población total'!F30</f>
        <v>973.76309677419374</v>
      </c>
      <c r="F16" s="12">
        <v>45200</v>
      </c>
      <c r="G16" s="170">
        <f>'Población total'!F46</f>
        <v>2052.3000000000002</v>
      </c>
      <c r="H16" s="12">
        <v>45200</v>
      </c>
      <c r="I16" s="170">
        <f>'Población total'!F62</f>
        <v>64.90967741935485</v>
      </c>
      <c r="J16" s="12">
        <v>45200</v>
      </c>
      <c r="K16" s="170">
        <f>'Población total'!F78</f>
        <v>4234.4578580645166</v>
      </c>
    </row>
    <row r="17" spans="2:15" ht="15.75" customHeight="1" x14ac:dyDescent="0.3">
      <c r="B17" s="12">
        <v>45231</v>
      </c>
      <c r="C17" s="170">
        <f>'Población total'!F15</f>
        <v>1255.798666666667</v>
      </c>
      <c r="D17" s="12">
        <v>45231</v>
      </c>
      <c r="E17" s="170">
        <f>'Población total'!F31</f>
        <v>936.94516129032263</v>
      </c>
      <c r="F17" s="12">
        <v>45231</v>
      </c>
      <c r="G17" s="170">
        <f>'Población total'!F47</f>
        <v>2084.9387096774199</v>
      </c>
      <c r="H17" s="12">
        <v>45231</v>
      </c>
      <c r="I17" s="170">
        <f>'Población total'!F63</f>
        <v>63.238709677419351</v>
      </c>
      <c r="J17" s="12">
        <v>45231</v>
      </c>
      <c r="K17" s="170">
        <f>'Población total'!F79</f>
        <v>4340.9212473118287</v>
      </c>
    </row>
    <row r="18" spans="2:15" ht="15.75" customHeight="1" x14ac:dyDescent="0.3">
      <c r="B18" s="12">
        <v>45261</v>
      </c>
      <c r="C18" s="170">
        <f>'Población total'!F16</f>
        <v>1218.571612903226</v>
      </c>
      <c r="D18" s="12">
        <v>45261</v>
      </c>
      <c r="E18" s="170">
        <f>'Población total'!F32</f>
        <v>922.77419354838707</v>
      </c>
      <c r="F18" s="12">
        <v>45261</v>
      </c>
      <c r="G18" s="170">
        <f>'Población total'!F48</f>
        <v>1358.9387096774194</v>
      </c>
      <c r="H18" s="12">
        <v>45261</v>
      </c>
      <c r="I18" s="170">
        <f>'Población total'!F64</f>
        <v>77</v>
      </c>
      <c r="J18" s="12">
        <v>45261</v>
      </c>
      <c r="K18" s="170">
        <f>'Población total'!F80</f>
        <v>3577.2845161290325</v>
      </c>
    </row>
    <row r="19" spans="2:15" ht="15.75" customHeight="1" x14ac:dyDescent="0.3">
      <c r="B19" s="8" t="s">
        <v>116</v>
      </c>
      <c r="C19" s="171">
        <f>MEDIAN(C7:C18)</f>
        <v>1146.8573286021506</v>
      </c>
      <c r="D19" s="8" t="s">
        <v>116</v>
      </c>
      <c r="E19" s="171">
        <f>MEDIAN(E7:E18)</f>
        <v>906.16269677419359</v>
      </c>
      <c r="F19" s="8" t="s">
        <v>116</v>
      </c>
      <c r="G19" s="171">
        <f>MEDIAN(G7:G18)</f>
        <v>1733.5578494623658</v>
      </c>
      <c r="H19" s="8" t="s">
        <v>116</v>
      </c>
      <c r="I19" s="171">
        <f>MEDIAN(I7:I18)</f>
        <v>73.36</v>
      </c>
      <c r="J19" s="8" t="s">
        <v>116</v>
      </c>
      <c r="K19" s="171">
        <f>MEDIAN(K7:K18)</f>
        <v>3797.4409119354841</v>
      </c>
    </row>
    <row r="21" spans="2:15" ht="15.75" customHeight="1" x14ac:dyDescent="0.3">
      <c r="B21" s="353" t="s">
        <v>0</v>
      </c>
      <c r="C21" s="354" t="s">
        <v>52</v>
      </c>
      <c r="D21" s="355">
        <v>44927</v>
      </c>
      <c r="E21" s="355">
        <v>44958</v>
      </c>
      <c r="F21" s="355">
        <v>44986</v>
      </c>
      <c r="G21" s="355">
        <v>45017</v>
      </c>
      <c r="H21" s="355">
        <v>45047</v>
      </c>
      <c r="I21" s="355">
        <v>45078</v>
      </c>
      <c r="J21" s="355">
        <v>45108</v>
      </c>
      <c r="K21" s="355">
        <v>45139</v>
      </c>
      <c r="L21" s="355">
        <v>45170</v>
      </c>
      <c r="M21" s="355">
        <v>45200</v>
      </c>
      <c r="N21" s="355">
        <v>45231</v>
      </c>
      <c r="O21" s="355">
        <v>45261</v>
      </c>
    </row>
    <row r="22" spans="2:15" ht="15.75" customHeight="1" x14ac:dyDescent="0.3">
      <c r="B22" s="8" t="s">
        <v>37</v>
      </c>
      <c r="C22" s="163">
        <f t="shared" ref="C22:C24" si="0">AVERAGE(D22:O22)</f>
        <v>0.93434316484173296</v>
      </c>
      <c r="D22" s="236">
        <f>1+((($C$4+$C$5)/$C$19)-(($C$4+$C$5)/C7))</f>
        <v>1.08075033163367</v>
      </c>
      <c r="E22" s="236">
        <f>1+((($C$4+$C$5)/$C$19)-(($C$4+$C$5)/C8))</f>
        <v>1.0138905877398412</v>
      </c>
      <c r="F22" s="271">
        <f>1+((($C$4+$C$5)/$C$19)-(($C$4+$C$5)/C9))</f>
        <v>0.96137333265568536</v>
      </c>
      <c r="G22" s="236">
        <f>1+((($C$4+$C$5)/$C$19)-(($C$4+$C$5)/C10))</f>
        <v>1.078901023729872</v>
      </c>
      <c r="H22" s="271">
        <f>1+((($C$4+$C$5)/$C$19)-(($C$4+$C$5)/C11))</f>
        <v>0.77788693638602446</v>
      </c>
      <c r="I22" s="271">
        <f>1+((($C$4+$C$5)/$C$19)-(($C$4+$C$5)/C12))</f>
        <v>0.52078519482087537</v>
      </c>
      <c r="J22" s="271">
        <f>1+((($C$4+$C$5)/$C$19)-(($C$4+$C$5)/C13))</f>
        <v>0.90228617405463718</v>
      </c>
      <c r="K22" s="271">
        <f>1+((($C$4+$C$5)/$C$19)-(($C$4+$C$5)/C14))</f>
        <v>0.73571951780257405</v>
      </c>
      <c r="L22" s="236">
        <f>1+((($C$4+$C$5)/$C$19)-(($C$4+$C$5)/C15))</f>
        <v>1.002829911031172</v>
      </c>
      <c r="M22" s="271">
        <f>1+((($C$4+$C$5)/$C$19)-(($C$4+$C$5)/C16))</f>
        <v>0.99715339762287281</v>
      </c>
      <c r="N22" s="236">
        <f>1+((($C$4+$C$5)/$C$19)-(($C$4+$C$5)/C17))</f>
        <v>1.0837357499513147</v>
      </c>
      <c r="O22" s="236">
        <f>1+((($C$4+$C$5)/$C$19)-(($C$4+$C$5)/C18))</f>
        <v>1.056805820672257</v>
      </c>
    </row>
    <row r="23" spans="2:15" ht="15.75" customHeight="1" x14ac:dyDescent="0.3">
      <c r="B23" s="8" t="s">
        <v>39</v>
      </c>
      <c r="C23" s="164">
        <f t="shared" si="0"/>
        <v>0.99985097394239242</v>
      </c>
      <c r="D23" s="273">
        <f>1+((($E$4+$E$5)/$E$19)-(($E$4+$E$5)/E7))</f>
        <v>1.0044971422105746</v>
      </c>
      <c r="E23" s="273">
        <f>1+((($E$4+$E$5)/$E$19)-(($E$4+$E$5)/E8))</f>
        <v>0.99777955700352405</v>
      </c>
      <c r="F23" s="273">
        <f>1+((($E$4+$E$5)/$E$19)-(($E$4+$E$5)/E9))</f>
        <v>1.0051219952978374</v>
      </c>
      <c r="G23" s="273">
        <f>1+((($E$4+$E$5)/$E$19)-(($E$4+$E$5)/E10))</f>
        <v>0.99280828002813271</v>
      </c>
      <c r="H23" s="273">
        <f>1+((($E$4+$E$5)/$E$19)-(($E$4+$E$5)/E11))</f>
        <v>0.99487483483736239</v>
      </c>
      <c r="I23" s="273">
        <f>1+((($E$4+$E$5)/$E$19)-(($E$4+$E$5)/E12))</f>
        <v>0.99882535538514317</v>
      </c>
      <c r="J23" s="273">
        <f>1+((($E$4+$E$5)/$E$19)-(($E$4+$E$5)/E13))</f>
        <v>0.99870685993792019</v>
      </c>
      <c r="K23" s="273">
        <f>1+((($E$4+$E$5)/$E$19)-(($E$4+$E$5)/E14))</f>
        <v>1.0044502396844341</v>
      </c>
      <c r="L23" s="273">
        <f>1+((($E$4+$E$5)/$E$19)-(($E$4+$E$5)/E15))</f>
        <v>0.99358164916401548</v>
      </c>
      <c r="M23" s="273">
        <f>1+((($E$4+$E$5)/$E$19)-(($E$4+$E$5)/E16))</f>
        <v>1.0043668133524837</v>
      </c>
      <c r="N23" s="273">
        <f>1+((($E$4+$E$5)/$E$19)-(($E$4+$E$5)/E17))</f>
        <v>1.0020666069734463</v>
      </c>
      <c r="O23" s="273">
        <f>1+((($E$4+$E$5)/$E$19)-(($E$4+$E$5)/E18))</f>
        <v>1.0011323534338357</v>
      </c>
    </row>
    <row r="24" spans="2:15" ht="13.8" x14ac:dyDescent="0.3">
      <c r="B24" s="8" t="s">
        <v>40</v>
      </c>
      <c r="C24" s="164">
        <f t="shared" si="0"/>
        <v>0.99953777076803441</v>
      </c>
      <c r="D24" s="236">
        <f>1+((($G$4+$G$5)/$G$19)-(($G$4+$G$5)/G7))</f>
        <v>1.0020341028744384</v>
      </c>
      <c r="E24" s="236">
        <f>1+((($G$4+$G$5)/$G$19)-(($G$4+$G$5)/G8))</f>
        <v>1.0010161705297966</v>
      </c>
      <c r="F24" s="236">
        <f>1+((($G$4+$G$5)/$G$19)-(($G$4+$G$5)/G9))</f>
        <v>0.99822165399045482</v>
      </c>
      <c r="G24" s="236">
        <f>1+((($G$4+$G$5)/$G$19)-(($G$4+$G$5)/G10))</f>
        <v>0.99322125201120881</v>
      </c>
      <c r="H24" s="236">
        <f>1+((($G$4+$G$5)/$G$19)-(($G$4+$G$5)/G11))</f>
        <v>0.99445317777533881</v>
      </c>
      <c r="I24" s="236">
        <f>1+((($G$4+$G$5)/$G$19)-(($G$4+$G$5)/G12))</f>
        <v>0.99443788129735322</v>
      </c>
      <c r="J24" s="236">
        <f>1+((($G$4+$G$5)/$G$19)-(($G$4+$G$5)/G13))</f>
        <v>0.99952046040563947</v>
      </c>
      <c r="K24" s="236">
        <f>1+((($G$4+$G$5)/$G$19)-(($G$4+$G$5)/G14))</f>
        <v>1.0093027138609298</v>
      </c>
      <c r="L24" s="236">
        <f>1+((($G$4+$G$5)/$G$19)-(($G$4+$G$5)/G15))</f>
        <v>1.0004673973470277</v>
      </c>
      <c r="M24" s="236">
        <f>1+((($G$4+$G$5)/$G$19)-(($G$4+$G$5)/G16))</f>
        <v>1.0057337702707534</v>
      </c>
      <c r="N24" s="236">
        <f>1+((($G$4+$G$5)/$G$19)-(($G$4+$G$5)/G17))</f>
        <v>1.006221948960478</v>
      </c>
      <c r="O24" s="236">
        <f>1+((($G$4+$G$5)/$G$19)-(($G$4+$G$5)/G18))</f>
        <v>0.9898227198929952</v>
      </c>
    </row>
    <row r="25" spans="2:15" ht="13.8" x14ac:dyDescent="0.3">
      <c r="B25" s="351" t="s">
        <v>53</v>
      </c>
      <c r="C25" s="356">
        <f>AVERAGE(D25:L25)</f>
        <v>1.0046621792977959</v>
      </c>
      <c r="D25" s="253">
        <f>1+((($I$4+$I$5)/$I$19)-(($I$4+$I$5)/I7))</f>
        <v>1.0498671268700173</v>
      </c>
      <c r="E25" s="276">
        <f>1+((($I$4+$I$5)/$I$19)-(($I$4+$I$5)/I8))</f>
        <v>1.0189106298837081</v>
      </c>
      <c r="F25" s="276">
        <f>1+((($I$4+$I$5)/$I$19)-(($I$4+$I$5)/I9))</f>
        <v>0.95531613415593863</v>
      </c>
      <c r="G25" s="253">
        <f>1+((($I$4+$I$5)/$I$19)-(($I$4+$I$5)/I10))</f>
        <v>1.0235418809431311</v>
      </c>
      <c r="H25" s="276">
        <f>1+((($I$4+$I$5)/$I$19)-(($I$4+$I$5)/I11))</f>
        <v>1.0159088376588661</v>
      </c>
      <c r="I25" s="276">
        <f>1+((($I$4+$I$5)/$I$19)-(($I$4+$I$5)/I12))</f>
        <v>0.9822186092430667</v>
      </c>
      <c r="J25" s="276">
        <f>1+((($I$4+$I$5)/$I$19)-(($I$4+$I$5)/I13))</f>
        <v>1.0100373120133905</v>
      </c>
      <c r="K25" s="276">
        <f>1+((($I$4+$I$5)/$I$19)-(($I$4+$I$5)/I14))</f>
        <v>0.99256420175163518</v>
      </c>
      <c r="L25" s="276">
        <f>1+((($I$4+$I$5)/$I$19)-(($I$4+$I$5)/I15))</f>
        <v>0.9935948811604105</v>
      </c>
      <c r="M25" s="276">
        <f>1+((($I$4+$I$5)/$I$19)-(($I$4+$I$5)/I16))</f>
        <v>0.98402845152747087</v>
      </c>
      <c r="N25" s="276">
        <f>1+((($I$4+$I$5)/$I$19)-(($I$4+$I$5)/I17))</f>
        <v>0.9803647665433155</v>
      </c>
      <c r="O25" s="276">
        <f>1+((($I$4+$I$5)/$I$19)-(($I$4+$I$5)/I18))</f>
        <v>1.0057995439674829</v>
      </c>
    </row>
    <row r="26" spans="2:15" ht="15.75" customHeight="1" x14ac:dyDescent="0.25">
      <c r="B26" s="357" t="s">
        <v>142</v>
      </c>
      <c r="C26" s="358">
        <f>AVERAGE(D26:L26)</f>
        <v>0.99468649798135855</v>
      </c>
      <c r="D26" s="359">
        <f>1+((($K$4+$K$5)/$K$19)-(($K$4+$K$5)/K7))</f>
        <v>1.0302183434910539</v>
      </c>
      <c r="E26" s="360">
        <f>1+((($K$4+$K$5)/$K$19)-(($K$4+$K$5)/K8))</f>
        <v>1.0092334209394003</v>
      </c>
      <c r="F26" s="360">
        <f>1+((($K$4+$K$5)/$K$19)-(($K$4+$K$5)/K9))</f>
        <v>0.9999521766235937</v>
      </c>
      <c r="G26" s="360">
        <f>1+((($K$4+$K$5)/$K$19)-(($K$4+$K$5)/K10))</f>
        <v>0.9838014177676061</v>
      </c>
      <c r="H26" s="360">
        <f>1+((($K$4+$K$5)/$K$19)-(($K$4+$K$5)/K11))</f>
        <v>0.95776872726955387</v>
      </c>
      <c r="I26" s="360">
        <f>1+((($K$4+$K$5)/$K$19)-(($K$4+$K$5)/K12))</f>
        <v>0.94236725068773453</v>
      </c>
      <c r="J26" s="360">
        <f>1+((($K$4+$K$5)/$K$19)-(($K$4+$K$5)/K13))</f>
        <v>0.99326941051777184</v>
      </c>
      <c r="K26" s="359">
        <f>1+((($K$4+$K$5)/$K$19)-(($K$4+$K$5)/K14))</f>
        <v>1.0355199251970759</v>
      </c>
      <c r="L26" s="360">
        <f>1+((($K$4+$K$5)/$K$19)-(($K$4+$K$5)/K15))</f>
        <v>1.0000478093384368</v>
      </c>
      <c r="M26" s="359">
        <f>1+((($K$4+$K$5)/$K$19)-(($K$4+$K$5)/K16))</f>
        <v>1.033618562344621</v>
      </c>
      <c r="N26" s="359">
        <f>1+((($K$4+$K$5)/$K$19)-(($K$4+$K$5)/K17))</f>
        <v>1.0407831345739791</v>
      </c>
      <c r="O26" s="360">
        <f>1+((($K$4+$K$5)/$K$19)-(($K$4+$K$5)/K18))</f>
        <v>0.97995267187962809</v>
      </c>
    </row>
    <row r="28" spans="2:15" ht="15.75" customHeight="1" x14ac:dyDescent="0.25">
      <c r="B28" s="470" t="s">
        <v>37</v>
      </c>
      <c r="C28" s="470"/>
    </row>
    <row r="29" spans="2:15" ht="15.75" customHeight="1" x14ac:dyDescent="0.25">
      <c r="B29" s="234" t="s">
        <v>38</v>
      </c>
      <c r="C29" s="230">
        <v>1.1897161590018954</v>
      </c>
    </row>
    <row r="30" spans="2:15" ht="15.75" customHeight="1" x14ac:dyDescent="0.25">
      <c r="B30" s="234" t="s">
        <v>140</v>
      </c>
      <c r="C30" s="230">
        <v>1.0112587351516111</v>
      </c>
    </row>
    <row r="31" spans="2:15" ht="15.75" customHeight="1" x14ac:dyDescent="0.25">
      <c r="B31" s="470" t="s">
        <v>39</v>
      </c>
      <c r="C31" s="470"/>
    </row>
    <row r="32" spans="2:15" ht="15.75" customHeight="1" x14ac:dyDescent="0.25">
      <c r="B32" s="234" t="s">
        <v>38</v>
      </c>
      <c r="C32" s="230">
        <v>1.0160419724454852</v>
      </c>
    </row>
    <row r="33" spans="2:3" ht="15.75" customHeight="1" x14ac:dyDescent="0.25">
      <c r="B33" s="234" t="s">
        <v>140</v>
      </c>
      <c r="C33" s="230">
        <v>0.86363567657866236</v>
      </c>
    </row>
    <row r="34" spans="2:3" ht="15.75" customHeight="1" x14ac:dyDescent="0.25">
      <c r="B34" s="470" t="s">
        <v>2</v>
      </c>
      <c r="C34" s="470"/>
    </row>
    <row r="35" spans="2:3" ht="15.75" customHeight="1" x14ac:dyDescent="0.25">
      <c r="B35" s="234" t="s">
        <v>38</v>
      </c>
      <c r="C35" s="230">
        <v>1.021223714438952</v>
      </c>
    </row>
    <row r="36" spans="2:3" ht="15.75" customHeight="1" x14ac:dyDescent="0.25">
      <c r="B36" s="234" t="s">
        <v>140</v>
      </c>
      <c r="C36" s="230">
        <v>0.86804015727310913</v>
      </c>
    </row>
    <row r="37" spans="2:3" ht="15.75" customHeight="1" x14ac:dyDescent="0.25">
      <c r="B37" s="470" t="s">
        <v>5</v>
      </c>
      <c r="C37" s="470"/>
    </row>
    <row r="38" spans="2:3" ht="15.75" customHeight="1" x14ac:dyDescent="0.25">
      <c r="B38" s="234" t="s">
        <v>38</v>
      </c>
      <c r="C38" s="230">
        <v>1.0409257197718158</v>
      </c>
    </row>
    <row r="39" spans="2:3" ht="15.75" customHeight="1" x14ac:dyDescent="0.25">
      <c r="B39" s="234" t="s">
        <v>140</v>
      </c>
      <c r="C39" s="230">
        <v>0.88478686180604338</v>
      </c>
    </row>
    <row r="40" spans="2:3" ht="15.75" customHeight="1" x14ac:dyDescent="0.25">
      <c r="B40" s="470" t="s">
        <v>40</v>
      </c>
      <c r="C40" s="470"/>
    </row>
    <row r="41" spans="2:3" ht="15.75" customHeight="1" x14ac:dyDescent="0.25">
      <c r="B41" s="234" t="s">
        <v>38</v>
      </c>
      <c r="C41" s="230">
        <v>1.0164606781873946</v>
      </c>
    </row>
    <row r="42" spans="2:3" ht="15.75" customHeight="1" x14ac:dyDescent="0.25">
      <c r="B42" s="234" t="s">
        <v>140</v>
      </c>
      <c r="C42" s="230">
        <v>0.86399157645928537</v>
      </c>
    </row>
    <row r="43" spans="2:3" ht="15.75" customHeight="1" x14ac:dyDescent="0.25">
      <c r="B43" s="470" t="s">
        <v>41</v>
      </c>
      <c r="C43" s="470"/>
    </row>
    <row r="44" spans="2:3" ht="15.75" customHeight="1" x14ac:dyDescent="0.25">
      <c r="B44" s="234" t="s">
        <v>38</v>
      </c>
      <c r="C44" s="230">
        <v>1.0221492722300392</v>
      </c>
    </row>
    <row r="45" spans="2:3" ht="15.75" customHeight="1" x14ac:dyDescent="0.25">
      <c r="B45" s="234" t="s">
        <v>140</v>
      </c>
      <c r="C45" s="230">
        <v>0.86882688139553321</v>
      </c>
    </row>
    <row r="46" spans="2:3" ht="15.75" customHeight="1" x14ac:dyDescent="0.25">
      <c r="B46" s="470" t="s">
        <v>142</v>
      </c>
      <c r="C46" s="470"/>
    </row>
    <row r="47" spans="2:3" ht="15.75" customHeight="1" x14ac:dyDescent="0.25">
      <c r="B47" s="234" t="s">
        <v>38</v>
      </c>
      <c r="C47" s="230">
        <v>1.0204583622868899</v>
      </c>
    </row>
    <row r="48" spans="2:3" ht="15.75" customHeight="1" x14ac:dyDescent="0.25">
      <c r="B48" s="234" t="s">
        <v>140</v>
      </c>
      <c r="C48" s="230">
        <v>0.86738960794385644</v>
      </c>
    </row>
  </sheetData>
  <mergeCells count="11">
    <mergeCell ref="B43:C43"/>
    <mergeCell ref="B46:C46"/>
    <mergeCell ref="J1:K1"/>
    <mergeCell ref="B28:C28"/>
    <mergeCell ref="B31:C31"/>
    <mergeCell ref="B34:C34"/>
    <mergeCell ref="B37:C37"/>
    <mergeCell ref="B40:C40"/>
    <mergeCell ref="H1:I1"/>
    <mergeCell ref="B1:C1"/>
    <mergeCell ref="D1:E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B1:O998"/>
  <sheetViews>
    <sheetView topLeftCell="A13" workbookViewId="0">
      <selection activeCell="O39" sqref="O39"/>
    </sheetView>
  </sheetViews>
  <sheetFormatPr baseColWidth="10" defaultColWidth="12.6640625" defaultRowHeight="15.75" customHeight="1" x14ac:dyDescent="0.25"/>
  <cols>
    <col min="2" max="2" width="18.21875" customWidth="1"/>
    <col min="3" max="3" width="8.33203125" customWidth="1"/>
    <col min="4" max="4" width="11.77734375" customWidth="1"/>
    <col min="5" max="5" width="10" customWidth="1"/>
    <col min="6" max="6" width="11.88671875" customWidth="1"/>
    <col min="7" max="7" width="9.21875" customWidth="1"/>
  </cols>
  <sheetData>
    <row r="1" spans="2:11" ht="13.2" x14ac:dyDescent="0.25">
      <c r="B1" s="510" t="s">
        <v>37</v>
      </c>
      <c r="C1" s="499"/>
      <c r="D1" s="510" t="s">
        <v>39</v>
      </c>
      <c r="E1" s="499"/>
      <c r="F1" s="452" t="s">
        <v>40</v>
      </c>
      <c r="G1" s="450"/>
      <c r="H1" s="510" t="s">
        <v>53</v>
      </c>
      <c r="I1" s="499"/>
      <c r="J1" s="509" t="s">
        <v>142</v>
      </c>
      <c r="K1" s="499"/>
    </row>
    <row r="2" spans="2:11" ht="20.399999999999999" x14ac:dyDescent="0.25">
      <c r="B2" s="172" t="s">
        <v>117</v>
      </c>
      <c r="C2" s="173">
        <v>7</v>
      </c>
      <c r="D2" s="172" t="s">
        <v>117</v>
      </c>
      <c r="E2" s="173">
        <v>0</v>
      </c>
      <c r="F2" s="172" t="s">
        <v>117</v>
      </c>
      <c r="G2" s="173">
        <v>11</v>
      </c>
      <c r="H2" s="172" t="s">
        <v>117</v>
      </c>
      <c r="I2" s="173">
        <v>0</v>
      </c>
      <c r="J2" s="172" t="s">
        <v>117</v>
      </c>
      <c r="K2" s="173">
        <f>SUM(C2,E2,G2,I2)</f>
        <v>18</v>
      </c>
    </row>
    <row r="3" spans="2:11" ht="13.2" x14ac:dyDescent="0.25">
      <c r="B3" s="172" t="s">
        <v>118</v>
      </c>
      <c r="C3" s="174">
        <v>2</v>
      </c>
      <c r="D3" s="172" t="s">
        <v>118</v>
      </c>
      <c r="E3" s="174">
        <v>4</v>
      </c>
      <c r="F3" s="172" t="s">
        <v>118</v>
      </c>
      <c r="G3" s="174">
        <v>6</v>
      </c>
      <c r="H3" s="172" t="s">
        <v>118</v>
      </c>
      <c r="I3" s="174">
        <v>1</v>
      </c>
      <c r="J3" s="172" t="s">
        <v>118</v>
      </c>
      <c r="K3" s="173">
        <f>SUM(C3,E3,G3,I3)</f>
        <v>13</v>
      </c>
    </row>
    <row r="4" spans="2:11" ht="20.399999999999999" x14ac:dyDescent="0.25">
      <c r="B4" s="172" t="s">
        <v>119</v>
      </c>
      <c r="C4" s="174">
        <v>6</v>
      </c>
      <c r="D4" s="172" t="s">
        <v>119</v>
      </c>
      <c r="E4" s="174">
        <v>10</v>
      </c>
      <c r="F4" s="172" t="s">
        <v>119</v>
      </c>
      <c r="G4" s="174">
        <v>22</v>
      </c>
      <c r="H4" s="172" t="s">
        <v>119</v>
      </c>
      <c r="I4" s="174">
        <v>2</v>
      </c>
      <c r="J4" s="172" t="s">
        <v>119</v>
      </c>
      <c r="K4" s="173">
        <f>SUM(C4,E4,G4,I4)</f>
        <v>40</v>
      </c>
    </row>
    <row r="5" spans="2:11" ht="20.399999999999999" x14ac:dyDescent="0.25">
      <c r="B5" s="172" t="s">
        <v>120</v>
      </c>
      <c r="C5" s="174">
        <v>2</v>
      </c>
      <c r="D5" s="172" t="s">
        <v>120</v>
      </c>
      <c r="E5" s="174">
        <v>0</v>
      </c>
      <c r="F5" s="172" t="s">
        <v>120</v>
      </c>
      <c r="G5" s="174">
        <v>1</v>
      </c>
      <c r="H5" s="172" t="s">
        <v>120</v>
      </c>
      <c r="I5" s="174">
        <v>0</v>
      </c>
      <c r="J5" s="172" t="s">
        <v>120</v>
      </c>
      <c r="K5" s="173">
        <f>SUM(C5,E5,G5,I5)</f>
        <v>3</v>
      </c>
    </row>
    <row r="6" spans="2:11" ht="20.399999999999999" x14ac:dyDescent="0.25">
      <c r="B6" s="172" t="s">
        <v>121</v>
      </c>
      <c r="C6" s="174">
        <v>2</v>
      </c>
      <c r="D6" s="172" t="s">
        <v>121</v>
      </c>
      <c r="E6" s="174">
        <v>2</v>
      </c>
      <c r="F6" s="172" t="s">
        <v>121</v>
      </c>
      <c r="G6" s="174">
        <v>6</v>
      </c>
      <c r="H6" s="172" t="s">
        <v>121</v>
      </c>
      <c r="I6" s="174">
        <v>0</v>
      </c>
      <c r="J6" s="172" t="s">
        <v>121</v>
      </c>
      <c r="K6" s="173">
        <f>SUM(C6,E6,G6,I6)</f>
        <v>10</v>
      </c>
    </row>
    <row r="7" spans="2:11" ht="13.2" x14ac:dyDescent="0.25">
      <c r="B7" s="172" t="s">
        <v>122</v>
      </c>
      <c r="C7" s="174">
        <v>1</v>
      </c>
      <c r="D7" s="172" t="s">
        <v>122</v>
      </c>
      <c r="E7" s="174">
        <v>4</v>
      </c>
      <c r="F7" s="172" t="s">
        <v>122</v>
      </c>
      <c r="G7" s="174">
        <v>3</v>
      </c>
      <c r="H7" s="172" t="s">
        <v>122</v>
      </c>
      <c r="I7" s="174">
        <v>0</v>
      </c>
      <c r="J7" s="172" t="s">
        <v>122</v>
      </c>
      <c r="K7" s="173">
        <f>SUM(C7,E7,G7,I7)</f>
        <v>8</v>
      </c>
    </row>
    <row r="8" spans="2:11" ht="13.2" x14ac:dyDescent="0.25">
      <c r="B8" s="172" t="s">
        <v>123</v>
      </c>
      <c r="C8" s="175">
        <f>2*(C3+C5+C4)+C6+(0.5*C7)</f>
        <v>22.5</v>
      </c>
      <c r="D8" s="172" t="s">
        <v>123</v>
      </c>
      <c r="E8" s="175">
        <f>2*(E3+E5+E4)+E6+(0.5*E7)</f>
        <v>32</v>
      </c>
      <c r="F8" s="172" t="s">
        <v>123</v>
      </c>
      <c r="G8" s="175">
        <f>2*(G3+G5+G4)+G6+(0.5*G7)</f>
        <v>65.5</v>
      </c>
      <c r="H8" s="172" t="s">
        <v>123</v>
      </c>
      <c r="I8" s="175">
        <f>2*(I3+I5+I4)+I6+(0.5*I7)</f>
        <v>6</v>
      </c>
      <c r="J8" s="172" t="s">
        <v>123</v>
      </c>
      <c r="K8" s="175">
        <f>2*(K3+K5+K4)+K6+(0.5*K7)</f>
        <v>126</v>
      </c>
    </row>
    <row r="9" spans="2:11" ht="13.2" x14ac:dyDescent="0.25">
      <c r="B9" s="176" t="s">
        <v>80</v>
      </c>
      <c r="C9" s="173" t="s">
        <v>124</v>
      </c>
      <c r="D9" s="176" t="s">
        <v>80</v>
      </c>
      <c r="E9" s="173" t="s">
        <v>124</v>
      </c>
      <c r="F9" s="176" t="s">
        <v>80</v>
      </c>
      <c r="G9" s="173" t="s">
        <v>124</v>
      </c>
      <c r="H9" s="176" t="s">
        <v>80</v>
      </c>
      <c r="I9" s="173" t="s">
        <v>124</v>
      </c>
      <c r="J9" s="176" t="s">
        <v>80</v>
      </c>
      <c r="K9" s="173" t="s">
        <v>124</v>
      </c>
    </row>
    <row r="10" spans="2:11" ht="13.2" x14ac:dyDescent="0.25">
      <c r="B10" s="177">
        <v>44927</v>
      </c>
      <c r="C10" s="178">
        <f>'Población total'!F5</f>
        <v>1251.5600000000002</v>
      </c>
      <c r="D10" s="177">
        <v>44927</v>
      </c>
      <c r="E10" s="178">
        <f>'Población total'!F21</f>
        <v>975.93599999999992</v>
      </c>
      <c r="F10" s="177">
        <v>44927</v>
      </c>
      <c r="G10" s="178">
        <f>'Población total'!F37</f>
        <v>1834.6418876685582</v>
      </c>
      <c r="H10" s="177">
        <v>44927</v>
      </c>
      <c r="I10" s="178">
        <f>'Población total'!F53</f>
        <v>123.6</v>
      </c>
      <c r="J10" s="177">
        <v>44927</v>
      </c>
      <c r="K10" s="178">
        <f>SUM(C10,E10,G10,I10)</f>
        <v>4185.7378876685589</v>
      </c>
    </row>
    <row r="11" spans="2:11" ht="13.2" x14ac:dyDescent="0.25">
      <c r="B11" s="177">
        <v>44958</v>
      </c>
      <c r="C11" s="178">
        <f>'Población total'!F6</f>
        <v>1163.6024</v>
      </c>
      <c r="D11" s="177">
        <v>44958</v>
      </c>
      <c r="E11" s="178">
        <f>'Población total'!F22</f>
        <v>875.26607142857154</v>
      </c>
      <c r="F11" s="177">
        <v>44958</v>
      </c>
      <c r="G11" s="178">
        <f>'Población total'!F38</f>
        <v>1782.6243163289164</v>
      </c>
      <c r="H11" s="177">
        <v>44958</v>
      </c>
      <c r="I11" s="178">
        <f>'Población total'!F54</f>
        <v>86.728571428571428</v>
      </c>
      <c r="J11" s="177">
        <v>44958</v>
      </c>
      <c r="K11" s="178">
        <f t="shared" ref="K11:K21" si="0">SUM(C11,E11,G11,I11)</f>
        <v>3908.2213591860591</v>
      </c>
    </row>
    <row r="12" spans="2:11" ht="13.2" x14ac:dyDescent="0.25">
      <c r="B12" s="177">
        <v>44986</v>
      </c>
      <c r="C12" s="178">
        <f>'Población total'!F7</f>
        <v>1102.7289677419353</v>
      </c>
      <c r="D12" s="177">
        <v>44986</v>
      </c>
      <c r="E12" s="178">
        <f>'Población total'!F23</f>
        <v>986.49</v>
      </c>
      <c r="F12" s="177">
        <v>44986</v>
      </c>
      <c r="G12" s="178">
        <f>'Población total'!F39</f>
        <v>1653.8903225806455</v>
      </c>
      <c r="H12" s="177">
        <v>44986</v>
      </c>
      <c r="I12" s="178">
        <f>'Población total'!F55</f>
        <v>53.774193548387089</v>
      </c>
      <c r="J12" s="177">
        <v>44986</v>
      </c>
      <c r="K12" s="178">
        <f t="shared" si="0"/>
        <v>3796.8834838709681</v>
      </c>
    </row>
    <row r="13" spans="2:11" ht="13.2" x14ac:dyDescent="0.25">
      <c r="B13" s="177">
        <v>45017</v>
      </c>
      <c r="C13" s="178">
        <f>'Población total'!F8</f>
        <v>1248.948693333333</v>
      </c>
      <c r="D13" s="177">
        <v>45017</v>
      </c>
      <c r="E13" s="178">
        <f>'Población total'!F24</f>
        <v>813.1898666666666</v>
      </c>
      <c r="F13" s="177">
        <v>45017</v>
      </c>
      <c r="G13" s="178">
        <f>'Población total'!F40</f>
        <v>1464.63</v>
      </c>
      <c r="H13" s="177">
        <v>45017</v>
      </c>
      <c r="I13" s="178">
        <f>'Población total'!F56</f>
        <v>90.78</v>
      </c>
      <c r="J13" s="177">
        <v>45017</v>
      </c>
      <c r="K13" s="178">
        <f t="shared" si="0"/>
        <v>3617.5485599999997</v>
      </c>
    </row>
    <row r="14" spans="2:11" ht="13.2" x14ac:dyDescent="0.25">
      <c r="B14" s="177">
        <v>45047</v>
      </c>
      <c r="C14" s="178">
        <f>'Población total'!F9</f>
        <v>932.32079999999996</v>
      </c>
      <c r="D14" s="177">
        <v>45047</v>
      </c>
      <c r="E14" s="178">
        <f>'Población total'!F25</f>
        <v>837.89303225806464</v>
      </c>
      <c r="F14" s="177">
        <v>45047</v>
      </c>
      <c r="G14" s="178">
        <f>'Población total'!F41</f>
        <v>1507.1193548387098</v>
      </c>
      <c r="H14" s="177">
        <v>45047</v>
      </c>
      <c r="I14" s="178">
        <f>'Población total'!F57</f>
        <v>84.290322580645153</v>
      </c>
      <c r="J14" s="177">
        <v>45047</v>
      </c>
      <c r="K14" s="178">
        <f t="shared" si="0"/>
        <v>3361.6235096774194</v>
      </c>
    </row>
    <row r="15" spans="2:11" ht="13.2" x14ac:dyDescent="0.25">
      <c r="B15" s="177">
        <v>45078</v>
      </c>
      <c r="C15" s="178">
        <f>'Población total'!F10</f>
        <v>766.3756800000001</v>
      </c>
      <c r="D15" s="177">
        <v>45078</v>
      </c>
      <c r="E15" s="178">
        <f>'Población total'!F26</f>
        <v>889.55119999999999</v>
      </c>
      <c r="F15" s="177">
        <v>45078</v>
      </c>
      <c r="G15" s="178">
        <f>'Población total'!F42</f>
        <v>1506.5766666666668</v>
      </c>
      <c r="H15" s="177">
        <v>45078</v>
      </c>
      <c r="I15" s="178">
        <f>'Población total'!F58</f>
        <v>64.073333333333323</v>
      </c>
      <c r="J15" s="177">
        <v>45078</v>
      </c>
      <c r="K15" s="178">
        <f t="shared" si="0"/>
        <v>3226.5768800000001</v>
      </c>
    </row>
    <row r="16" spans="2:11" ht="13.2" x14ac:dyDescent="0.25">
      <c r="B16" s="177">
        <v>45108</v>
      </c>
      <c r="C16" s="178">
        <f>'Población total'!F11</f>
        <v>1041.4311741935483</v>
      </c>
      <c r="D16" s="177">
        <v>45108</v>
      </c>
      <c r="E16" s="178">
        <f>'Población total'!F27</f>
        <v>887.90922580645156</v>
      </c>
      <c r="F16" s="177">
        <v>45108</v>
      </c>
      <c r="G16" s="178">
        <f>'Población total'!F43</f>
        <v>1711.3290322580647</v>
      </c>
      <c r="H16" s="177">
        <v>45108</v>
      </c>
      <c r="I16" s="178">
        <f>'Población total'!F59</f>
        <v>79.896774193548396</v>
      </c>
      <c r="J16" s="177">
        <v>45108</v>
      </c>
      <c r="K16" s="178">
        <f t="shared" si="0"/>
        <v>3720.5662064516127</v>
      </c>
    </row>
    <row r="17" spans="2:15" ht="13.2" x14ac:dyDescent="0.25">
      <c r="B17" s="177">
        <v>45139</v>
      </c>
      <c r="C17" s="178">
        <f>'Población total'!F12</f>
        <v>900.34625806451606</v>
      </c>
      <c r="D17" s="177">
        <v>45139</v>
      </c>
      <c r="E17" s="178">
        <f>'Población total'!F28</f>
        <v>975.15290322580654</v>
      </c>
      <c r="F17" s="177">
        <v>45139</v>
      </c>
      <c r="G17" s="178">
        <f>'Población total'!F44</f>
        <v>2317.5322580645166</v>
      </c>
      <c r="H17" s="177">
        <v>45139</v>
      </c>
      <c r="I17" s="178">
        <f>'Población total'!F60</f>
        <v>69.167741935483889</v>
      </c>
      <c r="J17" s="177">
        <v>45139</v>
      </c>
      <c r="K17" s="178">
        <f t="shared" si="0"/>
        <v>4262.199161290323</v>
      </c>
    </row>
    <row r="18" spans="2:15" ht="13.2" x14ac:dyDescent="0.25">
      <c r="B18" s="177">
        <v>45170</v>
      </c>
      <c r="C18" s="178">
        <f>'Población total'!F13</f>
        <v>1150.2295733333333</v>
      </c>
      <c r="D18" s="177">
        <v>45170</v>
      </c>
      <c r="E18" s="178">
        <f>'Población total'!F29</f>
        <v>822.26210000000015</v>
      </c>
      <c r="F18" s="177">
        <v>45170</v>
      </c>
      <c r="G18" s="178">
        <f>'Población total'!F45</f>
        <v>1755.7866666666669</v>
      </c>
      <c r="H18" s="177">
        <v>45170</v>
      </c>
      <c r="I18" s="178">
        <f>'Población total'!F61</f>
        <v>69.72</v>
      </c>
      <c r="J18" s="177">
        <v>45170</v>
      </c>
      <c r="K18" s="178">
        <f t="shared" si="0"/>
        <v>3797.9983400000001</v>
      </c>
    </row>
    <row r="19" spans="2:15" ht="13.2" x14ac:dyDescent="0.25">
      <c r="B19" s="179">
        <v>45200</v>
      </c>
      <c r="C19" s="180">
        <f>'Población total'!F14</f>
        <v>1143.4850838709676</v>
      </c>
      <c r="D19" s="179">
        <v>45200</v>
      </c>
      <c r="E19" s="178">
        <f>'Población total'!F30</f>
        <v>973.76309677419374</v>
      </c>
      <c r="F19" s="179">
        <v>45200</v>
      </c>
      <c r="G19" s="178">
        <f>'Población total'!F46</f>
        <v>2052.3000000000002</v>
      </c>
      <c r="H19" s="179">
        <v>45200</v>
      </c>
      <c r="I19" s="178">
        <f>'Población total'!F62</f>
        <v>64.90967741935485</v>
      </c>
      <c r="J19" s="179">
        <v>45200</v>
      </c>
      <c r="K19" s="178">
        <f t="shared" si="0"/>
        <v>4234.4578580645166</v>
      </c>
    </row>
    <row r="20" spans="2:15" ht="13.2" x14ac:dyDescent="0.25">
      <c r="B20" s="177">
        <v>45231</v>
      </c>
      <c r="C20" s="180">
        <f>'Población total'!F15</f>
        <v>1255.798666666667</v>
      </c>
      <c r="D20" s="177">
        <v>45231</v>
      </c>
      <c r="E20" s="178">
        <f>'Población total'!F31</f>
        <v>936.94516129032263</v>
      </c>
      <c r="F20" s="177">
        <v>45231</v>
      </c>
      <c r="G20" s="178">
        <f>'Población total'!F47</f>
        <v>2084.9387096774199</v>
      </c>
      <c r="H20" s="177">
        <v>45231</v>
      </c>
      <c r="I20" s="178">
        <f>'Población total'!F63</f>
        <v>63.238709677419351</v>
      </c>
      <c r="J20" s="177">
        <v>45231</v>
      </c>
      <c r="K20" s="178">
        <f t="shared" si="0"/>
        <v>4340.9212473118287</v>
      </c>
    </row>
    <row r="21" spans="2:15" ht="13.2" x14ac:dyDescent="0.25">
      <c r="B21" s="177">
        <v>45261</v>
      </c>
      <c r="C21" s="180">
        <f>'Población total'!F16</f>
        <v>1218.571612903226</v>
      </c>
      <c r="D21" s="177">
        <v>45261</v>
      </c>
      <c r="E21" s="178">
        <f>'Población total'!F32</f>
        <v>922.77419354838707</v>
      </c>
      <c r="F21" s="177">
        <v>45261</v>
      </c>
      <c r="G21" s="178">
        <f>'Población total'!F48</f>
        <v>1358.9387096774194</v>
      </c>
      <c r="H21" s="177">
        <v>45261</v>
      </c>
      <c r="I21" s="178">
        <f>'Población total'!F64</f>
        <v>77</v>
      </c>
      <c r="J21" s="177">
        <v>45261</v>
      </c>
      <c r="K21" s="178">
        <f t="shared" si="0"/>
        <v>3577.2845161290325</v>
      </c>
    </row>
    <row r="22" spans="2:15" ht="13.2" x14ac:dyDescent="0.25">
      <c r="B22" s="176" t="s">
        <v>116</v>
      </c>
      <c r="C22" s="181">
        <f>MEDIAN(C10:C21)</f>
        <v>1146.8573286021506</v>
      </c>
      <c r="D22" s="176" t="s">
        <v>116</v>
      </c>
      <c r="E22" s="181">
        <f>MEDIAN(E10:E21)</f>
        <v>906.16269677419359</v>
      </c>
      <c r="F22" s="176" t="s">
        <v>116</v>
      </c>
      <c r="G22" s="181">
        <f>MEDIAN(G10:G21)</f>
        <v>1733.5578494623658</v>
      </c>
      <c r="H22" s="176" t="s">
        <v>116</v>
      </c>
      <c r="I22" s="181">
        <f>MEDIAN(I10:I21)</f>
        <v>73.36</v>
      </c>
      <c r="J22" s="176" t="s">
        <v>116</v>
      </c>
      <c r="K22" s="181">
        <f>MEDIAN(K10:K21)</f>
        <v>3797.4409119354841</v>
      </c>
    </row>
    <row r="23" spans="2:15" ht="13.2" x14ac:dyDescent="0.25">
      <c r="B23" s="182"/>
      <c r="C23" s="182"/>
    </row>
    <row r="24" spans="2:15" ht="15.75" customHeight="1" x14ac:dyDescent="0.3">
      <c r="B24" s="161" t="s">
        <v>0</v>
      </c>
      <c r="C24" s="8" t="s">
        <v>52</v>
      </c>
      <c r="D24" s="162">
        <v>44927</v>
      </c>
      <c r="E24" s="162">
        <v>44958</v>
      </c>
      <c r="F24" s="162">
        <v>44986</v>
      </c>
      <c r="G24" s="162">
        <v>45017</v>
      </c>
      <c r="H24" s="162">
        <v>45047</v>
      </c>
      <c r="I24" s="162">
        <v>45078</v>
      </c>
      <c r="J24" s="162">
        <v>45108</v>
      </c>
      <c r="K24" s="162">
        <v>45139</v>
      </c>
      <c r="L24" s="162">
        <v>45170</v>
      </c>
      <c r="M24" s="162">
        <v>45200</v>
      </c>
      <c r="N24" s="162">
        <v>45231</v>
      </c>
      <c r="O24" s="162">
        <v>45261</v>
      </c>
    </row>
    <row r="25" spans="2:15" ht="13.8" x14ac:dyDescent="0.3">
      <c r="B25" s="8" t="s">
        <v>37</v>
      </c>
      <c r="C25" s="363">
        <f t="shared" ref="C25:C26" si="1">AVERAGE(D25:O25)</f>
        <v>0.99912516863723189</v>
      </c>
      <c r="D25" s="271">
        <f>1+0.5*((($C$8/$C$22)-($C$8/C10))+(($C$2/$C$22)-($C$2/C10)))</f>
        <v>1.0010759416364921</v>
      </c>
      <c r="E25" s="271">
        <f>1+0.5*((($C$8/$C$22)-($C$8/C11))+(($C$2/$C$22)-($C$2/C11)))</f>
        <v>1.0001850823569671</v>
      </c>
      <c r="F25" s="271">
        <f>1+0.5*((($C$8/$C$22)-($C$8/C12))+(($C$2/$C$22)-($C$2/C12)))</f>
        <v>0.99948532669979351</v>
      </c>
      <c r="G25" s="271">
        <f>1+0.5*((($C$8/$C$22)-($C$8/C13))+(($C$2/$C$22)-($C$2/C13)))</f>
        <v>1.0010513009033564</v>
      </c>
      <c r="H25" s="271">
        <f>1+0.5*((($C$8/$C$22)-($C$8/C14))+(($C$2/$C$22)-($C$2/C14)))</f>
        <v>0.99704049892655267</v>
      </c>
      <c r="I25" s="271">
        <f>1+0.5*((($C$8/$C$22)-($C$8/C15))+(($C$2/$C$22)-($C$2/C15)))</f>
        <v>0.99361479821464127</v>
      </c>
      <c r="J25" s="271">
        <f>1+0.5*((($C$8/$C$22)-($C$8/C16))+(($C$2/$C$22)-($C$2/C16)))</f>
        <v>0.99869803167778315</v>
      </c>
      <c r="K25" s="271">
        <f>1+0.5*((($C$8/$C$22)-($C$8/C17))+(($C$2/$C$22)-($C$2/C17)))</f>
        <v>0.99647864759493043</v>
      </c>
      <c r="L25" s="271">
        <f>1+0.5*((($C$8/$C$22)-($C$8/C18))+(($C$2/$C$22)-($C$2/C18)))</f>
        <v>1.000037706583297</v>
      </c>
      <c r="M25" s="271">
        <f>1+0.5*((($C$8/$C$22)-($C$8/C19))+(($C$2/$C$22)-($C$2/C19)))</f>
        <v>0.9999620710162036</v>
      </c>
      <c r="N25" s="271">
        <f>1+0.5*((($C$8/$C$22)-($C$8/C20))+(($C$2/$C$22)-($C$2/C20)))</f>
        <v>1.0011157202455121</v>
      </c>
      <c r="O25" s="271">
        <f>1+0.5*((($C$8/$C$22)-($C$8/C21))+(($C$2/$C$22)-($C$2/C21)))</f>
        <v>1.0007568977912518</v>
      </c>
    </row>
    <row r="26" spans="2:15" ht="13.8" x14ac:dyDescent="0.3">
      <c r="B26" s="146" t="s">
        <v>39</v>
      </c>
      <c r="C26" s="364">
        <f t="shared" si="1"/>
        <v>0.99995816812418015</v>
      </c>
      <c r="D26" s="365">
        <f>1+0.5*((($E$8/$E$22)-($E$8/E10))+(($E$2/$E$22)-($E$2/E10)))</f>
        <v>1.0012623557082314</v>
      </c>
      <c r="E26" s="236">
        <f>1+0.5*((($E$8/$E$22)-($E$8/E11))+(($E$2/$E$22)-($E$2/E11)))</f>
        <v>0.99937671775537518</v>
      </c>
      <c r="F26" s="236">
        <f>1+0.5*((($E$8/$E$22)-($E$8/E12))+(($E$2/$E$22)-($E$2/E12)))</f>
        <v>1.0014377530660596</v>
      </c>
      <c r="G26" s="236">
        <f>1+0.5*((($E$8/$E$22)-($E$8/E13))+(($E$2/$E$22)-($E$2/E13)))</f>
        <v>0.99798127158684424</v>
      </c>
      <c r="H26" s="236">
        <f>1+0.5*((($E$8/$E$22)-($E$8/E14))+(($E$2/$E$22)-($E$2/E14)))</f>
        <v>0.99856135714732974</v>
      </c>
      <c r="I26" s="236">
        <f>1+0.5*((($E$8/$E$22)-($E$8/E15))+(($E$2/$E$22)-($E$2/E15)))</f>
        <v>0.99967027519582963</v>
      </c>
      <c r="J26" s="236">
        <f>1+0.5*((($E$8/$E$22)-($E$8/E16))+(($E$2/$E$22)-($E$2/E16)))</f>
        <v>0.99963701331590737</v>
      </c>
      <c r="K26" s="236">
        <f>1+0.5*((($E$8/$E$22)-($E$8/E17))+(($E$2/$E$22)-($E$2/E17)))</f>
        <v>1.0012491900868588</v>
      </c>
      <c r="L26" s="236">
        <f>1+0.5*((($E$8/$E$22)-($E$8/E18))+(($E$2/$E$22)-($E$2/E18)))</f>
        <v>0.99819835766007459</v>
      </c>
      <c r="M26" s="236">
        <f>1+0.5*((($E$8/$E$22)-($E$8/E19))+(($E$2/$E$22)-($E$2/E19)))</f>
        <v>1.0012257721691182</v>
      </c>
      <c r="N26" s="236">
        <f>1+0.5*((($E$8/$E$22)-($E$8/E20))+(($E$2/$E$22)-($E$2/E20)))</f>
        <v>1.0005801002030728</v>
      </c>
      <c r="O26" s="236">
        <f>1+0.5*((($E$8/$E$22)-($E$8/E21))+(($E$2/$E$22)-($E$2/E21)))</f>
        <v>1.0003178535954627</v>
      </c>
    </row>
    <row r="27" spans="2:15" ht="13.8" x14ac:dyDescent="0.3">
      <c r="B27" s="146" t="s">
        <v>40</v>
      </c>
      <c r="C27" s="364">
        <f>AVERAGE(D27:M27)</f>
        <v>0.99990488781075393</v>
      </c>
      <c r="D27" s="365">
        <f>1+0.5*((($G$8/$G$22)-($G$8/G10))+(($G$2/$G$22)-($G$2/G10)))</f>
        <v>1.0012156942960511</v>
      </c>
      <c r="E27" s="276">
        <f>1+0.5*((($G$8/$G$22)-($G$8/G11))+(($G$2/$G$22)-($G$2/G11)))</f>
        <v>1.0006073206681989</v>
      </c>
      <c r="F27" s="276">
        <f>1+0.5*((($G$8/$G$22)-($G$8/G12))+(($G$2/$G$22)-($G$2/G12)))</f>
        <v>0.99893716039273273</v>
      </c>
      <c r="G27" s="276">
        <f>1+0.5*((($G$8/$G$22)-($G$8/G13))+(($G$2/$G$22)-($G$2/G13)))</f>
        <v>0.99594863889732399</v>
      </c>
      <c r="H27" s="276">
        <f>1+0.5*((($G$8/$G$22)-($G$8/G14))+(($G$2/$G$22)-($G$2/G14)))</f>
        <v>0.99668490702979229</v>
      </c>
      <c r="I27" s="276">
        <f>1+0.5*((($G$8/$G$22)-($G$8/G15))+(($G$2/$G$22)-($G$2/G15)))</f>
        <v>0.99667576499412125</v>
      </c>
      <c r="J27" s="276">
        <f>1+0.5*((($G$8/$G$22)-($G$8/G16))+(($G$2/$G$22)-($G$2/G16)))</f>
        <v>0.99971340016430799</v>
      </c>
      <c r="K27" s="276">
        <f>1+0.5*((($G$8/$G$22)-($G$8/G17))+(($G$2/$G$22)-($G$2/G17)))</f>
        <v>1.0055598250809463</v>
      </c>
      <c r="L27" s="276">
        <f>1+0.5*((($G$8/$G$22)-($G$8/G18))+(($G$2/$G$22)-($G$2/G18)))</f>
        <v>1.0002793429456844</v>
      </c>
      <c r="M27" s="276">
        <f>1+0.5*((($G$8/$G$22)-($G$8/G19))+(($G$2/$G$22)-($G$2/G19)))</f>
        <v>1.0034268236383799</v>
      </c>
      <c r="N27" s="276">
        <f>1+0.5*((($G$8/$G$22)-($G$8/G20))+(($G$2/$G$22)-($G$2/G20)))</f>
        <v>1.0037185866834109</v>
      </c>
      <c r="O27" s="276">
        <f>1+0.5*((($G$8/$G$22)-($G$8/G21))+(($G$2/$G$22)-($G$2/G21)))</f>
        <v>0.99391748493604792</v>
      </c>
    </row>
    <row r="28" spans="2:15" ht="13.8" x14ac:dyDescent="0.3">
      <c r="B28" s="361" t="s">
        <v>53</v>
      </c>
      <c r="C28" s="364">
        <f>AVERAGE(D28:O28)</f>
        <v>1.0003375659921787</v>
      </c>
      <c r="D28" s="366">
        <f>1+0.5*((($I$8/$I$22)-($I$8/I10))+(($I$2/$I$22)-($I$2/I10)))</f>
        <v>1.016622375623339</v>
      </c>
      <c r="E28" s="367">
        <f>1+0.5*((($I$8/$I$22)-($I$8/I11))+(($I$2/$I$22)-($I$2/I11)))</f>
        <v>1.0063035432945693</v>
      </c>
      <c r="F28" s="367">
        <f>1+0.5*((($I$8/$I$22)-($I$8/I12))+(($I$2/$I$22)-($I$2/I12)))</f>
        <v>0.98510537805197962</v>
      </c>
      <c r="G28" s="367">
        <f>1+0.5*((($I$8/$I$22)-($I$8/I13))+(($I$2/$I$22)-($I$2/I13)))</f>
        <v>1.0078472936477103</v>
      </c>
      <c r="H28" s="367">
        <f>1+0.5*((($I$8/$I$22)-($I$8/I14))+(($I$2/$I$22)-($I$2/I14)))</f>
        <v>1.0053029458862888</v>
      </c>
      <c r="I28" s="367">
        <f>1+0.5*((($I$8/$I$22)-($I$8/I15))+(($I$2/$I$22)-($I$2/I15)))</f>
        <v>0.99407286974768894</v>
      </c>
      <c r="J28" s="367">
        <f>1+0.5*((($I$8/$I$22)-($I$8/I16))+(($I$2/$I$22)-($I$2/I16)))</f>
        <v>1.0033457706711302</v>
      </c>
      <c r="K28" s="367">
        <f>1+0.5*((($I$8/$I$22)-($I$8/I17))+(($I$2/$I$22)-($I$2/I17)))</f>
        <v>0.99752140058387839</v>
      </c>
      <c r="L28" s="367">
        <f>1+0.5*((($I$8/$I$22)-($I$8/I18))+(($I$2/$I$22)-($I$2/I18)))</f>
        <v>0.9978649603868035</v>
      </c>
      <c r="M28" s="367">
        <f>1+0.5*((($I$8/$I$22)-($I$8/I19))+(($I$2/$I$22)-($I$2/I19)))</f>
        <v>0.99467615050915692</v>
      </c>
      <c r="N28" s="367">
        <f>1+0.5*((($I$8/$I$22)-($I$8/I20))+(($I$2/$I$22)-($I$2/I20)))</f>
        <v>0.9934549221811052</v>
      </c>
      <c r="O28" s="367">
        <f>1+0.5*((($I$8/$I$22)-($I$8/I21))+(($I$2/$I$22)-($I$2/I21)))</f>
        <v>1.0019331813224943</v>
      </c>
    </row>
    <row r="29" spans="2:15" ht="13.8" x14ac:dyDescent="0.3">
      <c r="B29" s="362" t="s">
        <v>142</v>
      </c>
      <c r="C29" s="368">
        <f>AVERAGE(D29:O29)</f>
        <v>1.0000316872302206</v>
      </c>
      <c r="D29" s="369">
        <f>1+0.5*((($K$8/$K$22)-($K$8/K10))+(($K$2/$K$22)-($K$2/K10)))</f>
        <v>1.0017588688208212</v>
      </c>
      <c r="E29" s="322">
        <f>1+0.5*((($K$8/$K$22)-($K$8/K11))+(($K$2/$K$22)-($K$2/K11)))</f>
        <v>1.0005374343634899</v>
      </c>
      <c r="F29" s="322">
        <f>1+0.5*((($K$8/$K$22)-($K$8/K12))+(($K$2/$K$22)-($K$2/K12)))</f>
        <v>0.99999721642433204</v>
      </c>
      <c r="G29" s="322">
        <f>1+0.5*((($K$8/$K$22)-($K$8/K13))+(($K$2/$K$22)-($K$2/K13)))</f>
        <v>0.99905715608671597</v>
      </c>
      <c r="H29" s="322">
        <f>1+0.5*((($K$8/$K$22)-($K$8/K14))+(($K$2/$K$22)-($K$2/K14)))</f>
        <v>0.99754191460259323</v>
      </c>
      <c r="I29" s="322">
        <f>1+0.5*((($K$8/$K$22)-($K$8/K15))+(($K$2/$K$22)-($K$2/K15)))</f>
        <v>0.99664546649112118</v>
      </c>
      <c r="J29" s="322">
        <f>1+0.5*((($K$8/$K$22)-($K$8/K16))+(($K$2/$K$22)-($K$2/K16)))</f>
        <v>0.99960824378114754</v>
      </c>
      <c r="K29" s="322">
        <f>1+0.5*((($K$8/$K$22)-($K$8/K17))+(($K$2/$K$22)-($K$2/K17)))</f>
        <v>1.0020674491626431</v>
      </c>
      <c r="L29" s="322">
        <f>1+0.5*((($K$8/$K$22)-($K$8/K18))+(($K$2/$K$22)-($K$2/K18)))</f>
        <v>1.0000027827585831</v>
      </c>
      <c r="M29" s="322">
        <f>1+0.5*((($K$8/$K$22)-($K$8/K19))+(($K$2/$K$22)-($K$2/K19)))</f>
        <v>1.0019567796999294</v>
      </c>
      <c r="N29" s="322">
        <f>1+0.5*((($K$8/$K$22)-($K$8/K20))+(($K$2/$K$22)-($K$2/K20)))</f>
        <v>1.0023737960301751</v>
      </c>
      <c r="O29" s="322">
        <f>1+0.5*((($K$8/$K$22)-($K$8/K21))+(($K$2/$K$22)-($K$2/K21)))</f>
        <v>0.9988331385410939</v>
      </c>
    </row>
    <row r="30" spans="2:15" ht="13.2" x14ac:dyDescent="0.25">
      <c r="B30" s="182"/>
      <c r="C30" s="182"/>
    </row>
    <row r="31" spans="2:15" ht="13.2" x14ac:dyDescent="0.25">
      <c r="B31" s="470" t="s">
        <v>37</v>
      </c>
      <c r="C31" s="470"/>
    </row>
    <row r="32" spans="2:15" ht="13.2" x14ac:dyDescent="0.25">
      <c r="B32" s="234" t="s">
        <v>38</v>
      </c>
      <c r="C32" s="230">
        <v>1.1897161590018954</v>
      </c>
    </row>
    <row r="33" spans="2:3" ht="13.2" x14ac:dyDescent="0.25">
      <c r="B33" s="234" t="s">
        <v>140</v>
      </c>
      <c r="C33" s="230">
        <v>1.0112587351516111</v>
      </c>
    </row>
    <row r="34" spans="2:3" ht="13.2" x14ac:dyDescent="0.25">
      <c r="B34" s="470" t="s">
        <v>39</v>
      </c>
      <c r="C34" s="470"/>
    </row>
    <row r="35" spans="2:3" ht="13.2" x14ac:dyDescent="0.25">
      <c r="B35" s="234" t="s">
        <v>38</v>
      </c>
      <c r="C35" s="230">
        <v>1.0160419724454852</v>
      </c>
    </row>
    <row r="36" spans="2:3" ht="13.2" x14ac:dyDescent="0.25">
      <c r="B36" s="234" t="s">
        <v>140</v>
      </c>
      <c r="C36" s="230">
        <v>0.86363567657866236</v>
      </c>
    </row>
    <row r="37" spans="2:3" ht="13.2" x14ac:dyDescent="0.25">
      <c r="B37" s="470" t="s">
        <v>2</v>
      </c>
      <c r="C37" s="470"/>
    </row>
    <row r="38" spans="2:3" ht="13.2" x14ac:dyDescent="0.25">
      <c r="B38" s="234" t="s">
        <v>38</v>
      </c>
      <c r="C38" s="230">
        <v>1.021223714438952</v>
      </c>
    </row>
    <row r="39" spans="2:3" ht="13.2" x14ac:dyDescent="0.25">
      <c r="B39" s="234" t="s">
        <v>140</v>
      </c>
      <c r="C39" s="230">
        <v>0.86804015727310913</v>
      </c>
    </row>
    <row r="40" spans="2:3" ht="13.2" x14ac:dyDescent="0.25">
      <c r="B40" s="470" t="s">
        <v>5</v>
      </c>
      <c r="C40" s="470"/>
    </row>
    <row r="41" spans="2:3" ht="13.2" x14ac:dyDescent="0.25">
      <c r="B41" s="234" t="s">
        <v>38</v>
      </c>
      <c r="C41" s="230">
        <v>1.0409257197718158</v>
      </c>
    </row>
    <row r="42" spans="2:3" ht="13.2" x14ac:dyDescent="0.25">
      <c r="B42" s="234" t="s">
        <v>140</v>
      </c>
      <c r="C42" s="230">
        <v>0.88478686180604338</v>
      </c>
    </row>
    <row r="43" spans="2:3" ht="13.2" x14ac:dyDescent="0.25">
      <c r="B43" s="470" t="s">
        <v>40</v>
      </c>
      <c r="C43" s="470"/>
    </row>
    <row r="44" spans="2:3" ht="13.2" x14ac:dyDescent="0.25">
      <c r="B44" s="234" t="s">
        <v>38</v>
      </c>
      <c r="C44" s="230">
        <v>1.0164606781873946</v>
      </c>
    </row>
    <row r="45" spans="2:3" ht="13.2" x14ac:dyDescent="0.25">
      <c r="B45" s="234" t="s">
        <v>140</v>
      </c>
      <c r="C45" s="230">
        <v>0.86399157645928537</v>
      </c>
    </row>
    <row r="46" spans="2:3" ht="13.2" x14ac:dyDescent="0.25">
      <c r="B46" s="470" t="s">
        <v>41</v>
      </c>
      <c r="C46" s="470"/>
    </row>
    <row r="47" spans="2:3" ht="13.2" x14ac:dyDescent="0.25">
      <c r="B47" s="234" t="s">
        <v>38</v>
      </c>
      <c r="C47" s="230">
        <v>1.0221492722300392</v>
      </c>
    </row>
    <row r="48" spans="2:3" ht="13.2" x14ac:dyDescent="0.25">
      <c r="B48" s="234" t="s">
        <v>140</v>
      </c>
      <c r="C48" s="230">
        <v>0.86882688139553321</v>
      </c>
    </row>
    <row r="49" spans="2:3" ht="13.2" x14ac:dyDescent="0.25">
      <c r="B49" s="470" t="s">
        <v>142</v>
      </c>
      <c r="C49" s="470"/>
    </row>
    <row r="50" spans="2:3" ht="13.2" x14ac:dyDescent="0.25">
      <c r="B50" s="234" t="s">
        <v>38</v>
      </c>
      <c r="C50" s="230">
        <v>1.0204583622868899</v>
      </c>
    </row>
    <row r="51" spans="2:3" ht="13.2" x14ac:dyDescent="0.25">
      <c r="B51" s="234" t="s">
        <v>140</v>
      </c>
      <c r="C51" s="230">
        <v>0.86738960794385644</v>
      </c>
    </row>
    <row r="52" spans="2:3" ht="13.2" x14ac:dyDescent="0.25">
      <c r="B52" s="182"/>
      <c r="C52" s="182"/>
    </row>
    <row r="53" spans="2:3" ht="13.2" x14ac:dyDescent="0.25">
      <c r="B53" s="182"/>
      <c r="C53" s="182"/>
    </row>
    <row r="54" spans="2:3" ht="13.2" x14ac:dyDescent="0.25">
      <c r="B54" s="182"/>
      <c r="C54" s="182"/>
    </row>
    <row r="55" spans="2:3" ht="13.2" x14ac:dyDescent="0.25">
      <c r="B55" s="182"/>
      <c r="C55" s="182"/>
    </row>
    <row r="56" spans="2:3" ht="13.2" x14ac:dyDescent="0.25">
      <c r="B56" s="182"/>
      <c r="C56" s="182"/>
    </row>
    <row r="57" spans="2:3" ht="13.2" x14ac:dyDescent="0.25">
      <c r="B57" s="182"/>
      <c r="C57" s="182"/>
    </row>
    <row r="58" spans="2:3" ht="13.2" x14ac:dyDescent="0.25">
      <c r="B58" s="182"/>
      <c r="C58" s="182"/>
    </row>
    <row r="59" spans="2:3" ht="13.2" x14ac:dyDescent="0.25">
      <c r="B59" s="182"/>
      <c r="C59" s="182"/>
    </row>
    <row r="60" spans="2:3" ht="13.2" x14ac:dyDescent="0.25">
      <c r="B60" s="182"/>
      <c r="C60" s="182"/>
    </row>
    <row r="61" spans="2:3" ht="13.2" x14ac:dyDescent="0.25">
      <c r="B61" s="182"/>
      <c r="C61" s="182"/>
    </row>
    <row r="62" spans="2:3" ht="13.2" x14ac:dyDescent="0.25">
      <c r="B62" s="182"/>
      <c r="C62" s="182"/>
    </row>
    <row r="63" spans="2:3" ht="13.2" x14ac:dyDescent="0.25">
      <c r="B63" s="182"/>
      <c r="C63" s="182"/>
    </row>
    <row r="64" spans="2:3" ht="13.2" x14ac:dyDescent="0.25">
      <c r="B64" s="182"/>
      <c r="C64" s="182"/>
    </row>
    <row r="65" spans="2:3" ht="13.2" x14ac:dyDescent="0.25">
      <c r="B65" s="182"/>
      <c r="C65" s="182"/>
    </row>
    <row r="66" spans="2:3" ht="13.2" x14ac:dyDescent="0.25">
      <c r="B66" s="182"/>
      <c r="C66" s="182"/>
    </row>
    <row r="67" spans="2:3" ht="13.2" x14ac:dyDescent="0.25">
      <c r="B67" s="182"/>
      <c r="C67" s="182"/>
    </row>
    <row r="68" spans="2:3" ht="13.2" x14ac:dyDescent="0.25">
      <c r="B68" s="182"/>
      <c r="C68" s="182"/>
    </row>
    <row r="69" spans="2:3" ht="13.2" x14ac:dyDescent="0.25">
      <c r="B69" s="182"/>
      <c r="C69" s="182"/>
    </row>
    <row r="70" spans="2:3" ht="13.2" x14ac:dyDescent="0.25">
      <c r="B70" s="182"/>
      <c r="C70" s="182"/>
    </row>
    <row r="71" spans="2:3" ht="13.2" x14ac:dyDescent="0.25">
      <c r="B71" s="182"/>
      <c r="C71" s="182"/>
    </row>
    <row r="72" spans="2:3" ht="13.2" x14ac:dyDescent="0.25">
      <c r="B72" s="182"/>
      <c r="C72" s="182"/>
    </row>
    <row r="73" spans="2:3" ht="13.2" x14ac:dyDescent="0.25">
      <c r="B73" s="182"/>
      <c r="C73" s="182"/>
    </row>
    <row r="74" spans="2:3" ht="13.2" x14ac:dyDescent="0.25">
      <c r="B74" s="182"/>
      <c r="C74" s="182"/>
    </row>
    <row r="75" spans="2:3" ht="13.2" x14ac:dyDescent="0.25">
      <c r="B75" s="182"/>
      <c r="C75" s="182"/>
    </row>
    <row r="76" spans="2:3" ht="13.2" x14ac:dyDescent="0.25">
      <c r="B76" s="182"/>
      <c r="C76" s="182"/>
    </row>
    <row r="77" spans="2:3" ht="13.2" x14ac:dyDescent="0.25">
      <c r="B77" s="182"/>
      <c r="C77" s="182"/>
    </row>
    <row r="78" spans="2:3" ht="13.2" x14ac:dyDescent="0.25">
      <c r="B78" s="182"/>
      <c r="C78" s="182"/>
    </row>
    <row r="79" spans="2:3" ht="13.2" x14ac:dyDescent="0.25">
      <c r="B79" s="182"/>
      <c r="C79" s="182"/>
    </row>
    <row r="80" spans="2:3" ht="13.2" x14ac:dyDescent="0.25">
      <c r="B80" s="182"/>
      <c r="C80" s="182"/>
    </row>
    <row r="81" spans="2:3" ht="13.2" x14ac:dyDescent="0.25">
      <c r="B81" s="182"/>
      <c r="C81" s="182"/>
    </row>
    <row r="82" spans="2:3" ht="13.2" x14ac:dyDescent="0.25">
      <c r="B82" s="182"/>
      <c r="C82" s="182"/>
    </row>
    <row r="83" spans="2:3" ht="13.2" x14ac:dyDescent="0.25">
      <c r="B83" s="182"/>
      <c r="C83" s="182"/>
    </row>
    <row r="84" spans="2:3" ht="13.2" x14ac:dyDescent="0.25">
      <c r="B84" s="182"/>
      <c r="C84" s="182"/>
    </row>
    <row r="85" spans="2:3" ht="13.2" x14ac:dyDescent="0.25">
      <c r="B85" s="182"/>
      <c r="C85" s="182"/>
    </row>
    <row r="86" spans="2:3" ht="13.2" x14ac:dyDescent="0.25">
      <c r="B86" s="182"/>
      <c r="C86" s="182"/>
    </row>
    <row r="87" spans="2:3" ht="13.2" x14ac:dyDescent="0.25">
      <c r="B87" s="182"/>
      <c r="C87" s="182"/>
    </row>
    <row r="88" spans="2:3" ht="13.2" x14ac:dyDescent="0.25">
      <c r="B88" s="182"/>
      <c r="C88" s="182"/>
    </row>
    <row r="89" spans="2:3" ht="13.2" x14ac:dyDescent="0.25">
      <c r="B89" s="182"/>
      <c r="C89" s="182"/>
    </row>
    <row r="90" spans="2:3" ht="13.2" x14ac:dyDescent="0.25">
      <c r="B90" s="182"/>
      <c r="C90" s="182"/>
    </row>
    <row r="91" spans="2:3" ht="13.2" x14ac:dyDescent="0.25">
      <c r="B91" s="182"/>
      <c r="C91" s="182"/>
    </row>
    <row r="92" spans="2:3" ht="13.2" x14ac:dyDescent="0.25">
      <c r="B92" s="182"/>
      <c r="C92" s="182"/>
    </row>
    <row r="93" spans="2:3" ht="13.2" x14ac:dyDescent="0.25">
      <c r="B93" s="182"/>
      <c r="C93" s="182"/>
    </row>
    <row r="94" spans="2:3" ht="13.2" x14ac:dyDescent="0.25">
      <c r="B94" s="182"/>
      <c r="C94" s="182"/>
    </row>
    <row r="95" spans="2:3" ht="13.2" x14ac:dyDescent="0.25">
      <c r="B95" s="182"/>
      <c r="C95" s="182"/>
    </row>
    <row r="96" spans="2:3" ht="13.2" x14ac:dyDescent="0.25">
      <c r="B96" s="182"/>
      <c r="C96" s="182"/>
    </row>
    <row r="97" spans="2:3" ht="13.2" x14ac:dyDescent="0.25">
      <c r="B97" s="182"/>
      <c r="C97" s="182"/>
    </row>
    <row r="98" spans="2:3" ht="13.2" x14ac:dyDescent="0.25">
      <c r="B98" s="182"/>
      <c r="C98" s="182"/>
    </row>
    <row r="99" spans="2:3" ht="13.2" x14ac:dyDescent="0.25">
      <c r="B99" s="182"/>
      <c r="C99" s="182"/>
    </row>
    <row r="100" spans="2:3" ht="13.2" x14ac:dyDescent="0.25">
      <c r="B100" s="182"/>
      <c r="C100" s="182"/>
    </row>
    <row r="101" spans="2:3" ht="13.2" x14ac:dyDescent="0.25">
      <c r="B101" s="182"/>
      <c r="C101" s="182"/>
    </row>
    <row r="102" spans="2:3" ht="13.2" x14ac:dyDescent="0.25">
      <c r="B102" s="182"/>
      <c r="C102" s="182"/>
    </row>
    <row r="103" spans="2:3" ht="13.2" x14ac:dyDescent="0.25">
      <c r="B103" s="182"/>
      <c r="C103" s="182"/>
    </row>
    <row r="104" spans="2:3" ht="13.2" x14ac:dyDescent="0.25">
      <c r="B104" s="182"/>
      <c r="C104" s="182"/>
    </row>
    <row r="105" spans="2:3" ht="13.2" x14ac:dyDescent="0.25">
      <c r="B105" s="182"/>
      <c r="C105" s="182"/>
    </row>
    <row r="106" spans="2:3" ht="13.2" x14ac:dyDescent="0.25">
      <c r="B106" s="182"/>
      <c r="C106" s="182"/>
    </row>
    <row r="107" spans="2:3" ht="13.2" x14ac:dyDescent="0.25">
      <c r="B107" s="182"/>
      <c r="C107" s="182"/>
    </row>
    <row r="108" spans="2:3" ht="13.2" x14ac:dyDescent="0.25">
      <c r="B108" s="182"/>
      <c r="C108" s="182"/>
    </row>
    <row r="109" spans="2:3" ht="13.2" x14ac:dyDescent="0.25">
      <c r="B109" s="182"/>
      <c r="C109" s="182"/>
    </row>
    <row r="110" spans="2:3" ht="13.2" x14ac:dyDescent="0.25">
      <c r="B110" s="182"/>
      <c r="C110" s="182"/>
    </row>
    <row r="111" spans="2:3" ht="13.2" x14ac:dyDescent="0.25">
      <c r="B111" s="182"/>
      <c r="C111" s="182"/>
    </row>
    <row r="112" spans="2:3" ht="13.2" x14ac:dyDescent="0.25">
      <c r="B112" s="182"/>
      <c r="C112" s="182"/>
    </row>
    <row r="113" spans="2:3" ht="13.2" x14ac:dyDescent="0.25">
      <c r="B113" s="182"/>
      <c r="C113" s="182"/>
    </row>
    <row r="114" spans="2:3" ht="13.2" x14ac:dyDescent="0.25">
      <c r="B114" s="182"/>
      <c r="C114" s="182"/>
    </row>
    <row r="115" spans="2:3" ht="13.2" x14ac:dyDescent="0.25">
      <c r="B115" s="182"/>
      <c r="C115" s="182"/>
    </row>
    <row r="116" spans="2:3" ht="13.2" x14ac:dyDescent="0.25">
      <c r="B116" s="182"/>
      <c r="C116" s="182"/>
    </row>
    <row r="117" spans="2:3" ht="13.2" x14ac:dyDescent="0.25">
      <c r="B117" s="182"/>
      <c r="C117" s="182"/>
    </row>
    <row r="118" spans="2:3" ht="13.2" x14ac:dyDescent="0.25">
      <c r="B118" s="182"/>
      <c r="C118" s="182"/>
    </row>
    <row r="119" spans="2:3" ht="13.2" x14ac:dyDescent="0.25">
      <c r="B119" s="182"/>
      <c r="C119" s="182"/>
    </row>
    <row r="120" spans="2:3" ht="13.2" x14ac:dyDescent="0.25">
      <c r="B120" s="182"/>
      <c r="C120" s="182"/>
    </row>
    <row r="121" spans="2:3" ht="13.2" x14ac:dyDescent="0.25">
      <c r="B121" s="182"/>
      <c r="C121" s="182"/>
    </row>
    <row r="122" spans="2:3" ht="13.2" x14ac:dyDescent="0.25">
      <c r="B122" s="182"/>
      <c r="C122" s="182"/>
    </row>
    <row r="123" spans="2:3" ht="13.2" x14ac:dyDescent="0.25">
      <c r="B123" s="182"/>
      <c r="C123" s="182"/>
    </row>
    <row r="124" spans="2:3" ht="13.2" x14ac:dyDescent="0.25">
      <c r="B124" s="182"/>
      <c r="C124" s="182"/>
    </row>
    <row r="125" spans="2:3" ht="13.2" x14ac:dyDescent="0.25">
      <c r="B125" s="182"/>
      <c r="C125" s="182"/>
    </row>
    <row r="126" spans="2:3" ht="13.2" x14ac:dyDescent="0.25">
      <c r="B126" s="182"/>
      <c r="C126" s="182"/>
    </row>
    <row r="127" spans="2:3" ht="13.2" x14ac:dyDescent="0.25">
      <c r="B127" s="182"/>
      <c r="C127" s="182"/>
    </row>
    <row r="128" spans="2:3" ht="13.2" x14ac:dyDescent="0.25">
      <c r="B128" s="182"/>
      <c r="C128" s="182"/>
    </row>
    <row r="129" spans="2:3" ht="13.2" x14ac:dyDescent="0.25">
      <c r="B129" s="182"/>
      <c r="C129" s="182"/>
    </row>
    <row r="130" spans="2:3" ht="13.2" x14ac:dyDescent="0.25">
      <c r="B130" s="182"/>
      <c r="C130" s="182"/>
    </row>
    <row r="131" spans="2:3" ht="13.2" x14ac:dyDescent="0.25">
      <c r="B131" s="182"/>
      <c r="C131" s="182"/>
    </row>
    <row r="132" spans="2:3" ht="13.2" x14ac:dyDescent="0.25">
      <c r="B132" s="182"/>
      <c r="C132" s="182"/>
    </row>
    <row r="133" spans="2:3" ht="13.2" x14ac:dyDescent="0.25">
      <c r="B133" s="182"/>
      <c r="C133" s="182"/>
    </row>
    <row r="134" spans="2:3" ht="13.2" x14ac:dyDescent="0.25">
      <c r="B134" s="182"/>
      <c r="C134" s="182"/>
    </row>
    <row r="135" spans="2:3" ht="13.2" x14ac:dyDescent="0.25">
      <c r="B135" s="182"/>
      <c r="C135" s="182"/>
    </row>
    <row r="136" spans="2:3" ht="13.2" x14ac:dyDescent="0.25">
      <c r="B136" s="182"/>
      <c r="C136" s="182"/>
    </row>
    <row r="137" spans="2:3" ht="13.2" x14ac:dyDescent="0.25">
      <c r="B137" s="182"/>
      <c r="C137" s="182"/>
    </row>
    <row r="138" spans="2:3" ht="13.2" x14ac:dyDescent="0.25">
      <c r="B138" s="182"/>
      <c r="C138" s="182"/>
    </row>
    <row r="139" spans="2:3" ht="13.2" x14ac:dyDescent="0.25">
      <c r="B139" s="182"/>
      <c r="C139" s="182"/>
    </row>
    <row r="140" spans="2:3" ht="13.2" x14ac:dyDescent="0.25">
      <c r="B140" s="182"/>
      <c r="C140" s="182"/>
    </row>
    <row r="141" spans="2:3" ht="13.2" x14ac:dyDescent="0.25">
      <c r="B141" s="182"/>
      <c r="C141" s="182"/>
    </row>
    <row r="142" spans="2:3" ht="13.2" x14ac:dyDescent="0.25">
      <c r="B142" s="182"/>
      <c r="C142" s="182"/>
    </row>
    <row r="143" spans="2:3" ht="13.2" x14ac:dyDescent="0.25">
      <c r="B143" s="182"/>
      <c r="C143" s="182"/>
    </row>
    <row r="144" spans="2:3" ht="13.2" x14ac:dyDescent="0.25">
      <c r="B144" s="182"/>
      <c r="C144" s="182"/>
    </row>
    <row r="145" spans="2:3" ht="13.2" x14ac:dyDescent="0.25">
      <c r="B145" s="182"/>
      <c r="C145" s="182"/>
    </row>
    <row r="146" spans="2:3" ht="13.2" x14ac:dyDescent="0.25">
      <c r="B146" s="182"/>
      <c r="C146" s="182"/>
    </row>
    <row r="147" spans="2:3" ht="13.2" x14ac:dyDescent="0.25">
      <c r="B147" s="182"/>
      <c r="C147" s="182"/>
    </row>
    <row r="148" spans="2:3" ht="13.2" x14ac:dyDescent="0.25">
      <c r="B148" s="182"/>
      <c r="C148" s="182"/>
    </row>
    <row r="149" spans="2:3" ht="13.2" x14ac:dyDescent="0.25">
      <c r="B149" s="182"/>
      <c r="C149" s="182"/>
    </row>
    <row r="150" spans="2:3" ht="13.2" x14ac:dyDescent="0.25">
      <c r="B150" s="182"/>
      <c r="C150" s="182"/>
    </row>
    <row r="151" spans="2:3" ht="13.2" x14ac:dyDescent="0.25">
      <c r="B151" s="182"/>
      <c r="C151" s="182"/>
    </row>
    <row r="152" spans="2:3" ht="13.2" x14ac:dyDescent="0.25">
      <c r="B152" s="182"/>
      <c r="C152" s="182"/>
    </row>
    <row r="153" spans="2:3" ht="13.2" x14ac:dyDescent="0.25">
      <c r="B153" s="182"/>
      <c r="C153" s="182"/>
    </row>
    <row r="154" spans="2:3" ht="13.2" x14ac:dyDescent="0.25">
      <c r="B154" s="182"/>
      <c r="C154" s="182"/>
    </row>
    <row r="155" spans="2:3" ht="13.2" x14ac:dyDescent="0.25">
      <c r="B155" s="182"/>
      <c r="C155" s="182"/>
    </row>
    <row r="156" spans="2:3" ht="13.2" x14ac:dyDescent="0.25">
      <c r="B156" s="182"/>
      <c r="C156" s="182"/>
    </row>
    <row r="157" spans="2:3" ht="13.2" x14ac:dyDescent="0.25">
      <c r="B157" s="182"/>
      <c r="C157" s="182"/>
    </row>
    <row r="158" spans="2:3" ht="13.2" x14ac:dyDescent="0.25">
      <c r="B158" s="182"/>
      <c r="C158" s="182"/>
    </row>
    <row r="159" spans="2:3" ht="13.2" x14ac:dyDescent="0.25">
      <c r="B159" s="182"/>
      <c r="C159" s="182"/>
    </row>
    <row r="160" spans="2:3" ht="13.2" x14ac:dyDescent="0.25">
      <c r="B160" s="182"/>
      <c r="C160" s="182"/>
    </row>
    <row r="161" spans="2:3" ht="13.2" x14ac:dyDescent="0.25">
      <c r="B161" s="182"/>
      <c r="C161" s="182"/>
    </row>
    <row r="162" spans="2:3" ht="13.2" x14ac:dyDescent="0.25">
      <c r="B162" s="182"/>
      <c r="C162" s="182"/>
    </row>
    <row r="163" spans="2:3" ht="13.2" x14ac:dyDescent="0.25">
      <c r="B163" s="182"/>
      <c r="C163" s="182"/>
    </row>
    <row r="164" spans="2:3" ht="13.2" x14ac:dyDescent="0.25">
      <c r="B164" s="182"/>
      <c r="C164" s="182"/>
    </row>
    <row r="165" spans="2:3" ht="13.2" x14ac:dyDescent="0.25">
      <c r="B165" s="182"/>
      <c r="C165" s="182"/>
    </row>
    <row r="166" spans="2:3" ht="13.2" x14ac:dyDescent="0.25">
      <c r="B166" s="182"/>
      <c r="C166" s="182"/>
    </row>
    <row r="167" spans="2:3" ht="13.2" x14ac:dyDescent="0.25">
      <c r="B167" s="182"/>
      <c r="C167" s="182"/>
    </row>
    <row r="168" spans="2:3" ht="13.2" x14ac:dyDescent="0.25">
      <c r="B168" s="182"/>
      <c r="C168" s="182"/>
    </row>
    <row r="169" spans="2:3" ht="13.2" x14ac:dyDescent="0.25">
      <c r="B169" s="182"/>
      <c r="C169" s="182"/>
    </row>
    <row r="170" spans="2:3" ht="13.2" x14ac:dyDescent="0.25">
      <c r="B170" s="182"/>
      <c r="C170" s="182"/>
    </row>
    <row r="171" spans="2:3" ht="13.2" x14ac:dyDescent="0.25">
      <c r="B171" s="182"/>
      <c r="C171" s="182"/>
    </row>
    <row r="172" spans="2:3" ht="13.2" x14ac:dyDescent="0.25">
      <c r="B172" s="182"/>
      <c r="C172" s="182"/>
    </row>
    <row r="173" spans="2:3" ht="13.2" x14ac:dyDescent="0.25">
      <c r="B173" s="182"/>
      <c r="C173" s="182"/>
    </row>
    <row r="174" spans="2:3" ht="13.2" x14ac:dyDescent="0.25">
      <c r="B174" s="182"/>
      <c r="C174" s="182"/>
    </row>
    <row r="175" spans="2:3" ht="13.2" x14ac:dyDescent="0.25">
      <c r="B175" s="182"/>
      <c r="C175" s="182"/>
    </row>
    <row r="176" spans="2:3" ht="13.2" x14ac:dyDescent="0.25">
      <c r="B176" s="182"/>
      <c r="C176" s="182"/>
    </row>
    <row r="177" spans="2:3" ht="13.2" x14ac:dyDescent="0.25">
      <c r="B177" s="182"/>
      <c r="C177" s="182"/>
    </row>
    <row r="178" spans="2:3" ht="13.2" x14ac:dyDescent="0.25">
      <c r="B178" s="182"/>
      <c r="C178" s="182"/>
    </row>
    <row r="179" spans="2:3" ht="13.2" x14ac:dyDescent="0.25">
      <c r="B179" s="182"/>
      <c r="C179" s="182"/>
    </row>
    <row r="180" spans="2:3" ht="13.2" x14ac:dyDescent="0.25">
      <c r="B180" s="182"/>
      <c r="C180" s="182"/>
    </row>
    <row r="181" spans="2:3" ht="13.2" x14ac:dyDescent="0.25">
      <c r="B181" s="182"/>
      <c r="C181" s="182"/>
    </row>
    <row r="182" spans="2:3" ht="13.2" x14ac:dyDescent="0.25">
      <c r="B182" s="182"/>
      <c r="C182" s="182"/>
    </row>
    <row r="183" spans="2:3" ht="13.2" x14ac:dyDescent="0.25">
      <c r="B183" s="182"/>
      <c r="C183" s="182"/>
    </row>
    <row r="184" spans="2:3" ht="13.2" x14ac:dyDescent="0.25">
      <c r="B184" s="182"/>
      <c r="C184" s="182"/>
    </row>
    <row r="185" spans="2:3" ht="13.2" x14ac:dyDescent="0.25">
      <c r="B185" s="182"/>
      <c r="C185" s="182"/>
    </row>
    <row r="186" spans="2:3" ht="13.2" x14ac:dyDescent="0.25">
      <c r="B186" s="182"/>
      <c r="C186" s="182"/>
    </row>
    <row r="187" spans="2:3" ht="13.2" x14ac:dyDescent="0.25">
      <c r="B187" s="182"/>
      <c r="C187" s="182"/>
    </row>
    <row r="188" spans="2:3" ht="13.2" x14ac:dyDescent="0.25">
      <c r="B188" s="182"/>
      <c r="C188" s="182"/>
    </row>
    <row r="189" spans="2:3" ht="13.2" x14ac:dyDescent="0.25">
      <c r="B189" s="182"/>
      <c r="C189" s="182"/>
    </row>
    <row r="190" spans="2:3" ht="13.2" x14ac:dyDescent="0.25">
      <c r="B190" s="182"/>
      <c r="C190" s="182"/>
    </row>
    <row r="191" spans="2:3" ht="13.2" x14ac:dyDescent="0.25">
      <c r="B191" s="182"/>
      <c r="C191" s="182"/>
    </row>
    <row r="192" spans="2:3" ht="13.2" x14ac:dyDescent="0.25">
      <c r="B192" s="182"/>
      <c r="C192" s="182"/>
    </row>
    <row r="193" spans="2:3" ht="13.2" x14ac:dyDescent="0.25">
      <c r="B193" s="182"/>
      <c r="C193" s="182"/>
    </row>
    <row r="194" spans="2:3" ht="13.2" x14ac:dyDescent="0.25">
      <c r="B194" s="182"/>
      <c r="C194" s="182"/>
    </row>
    <row r="195" spans="2:3" ht="13.2" x14ac:dyDescent="0.25">
      <c r="B195" s="182"/>
      <c r="C195" s="182"/>
    </row>
    <row r="196" spans="2:3" ht="13.2" x14ac:dyDescent="0.25">
      <c r="B196" s="182"/>
      <c r="C196" s="182"/>
    </row>
    <row r="197" spans="2:3" ht="13.2" x14ac:dyDescent="0.25">
      <c r="B197" s="182"/>
      <c r="C197" s="182"/>
    </row>
    <row r="198" spans="2:3" ht="13.2" x14ac:dyDescent="0.25">
      <c r="B198" s="182"/>
      <c r="C198" s="182"/>
    </row>
    <row r="199" spans="2:3" ht="13.2" x14ac:dyDescent="0.25">
      <c r="B199" s="182"/>
      <c r="C199" s="182"/>
    </row>
    <row r="200" spans="2:3" ht="13.2" x14ac:dyDescent="0.25">
      <c r="B200" s="182"/>
      <c r="C200" s="182"/>
    </row>
    <row r="201" spans="2:3" ht="13.2" x14ac:dyDescent="0.25">
      <c r="B201" s="182"/>
      <c r="C201" s="182"/>
    </row>
    <row r="202" spans="2:3" ht="13.2" x14ac:dyDescent="0.25">
      <c r="B202" s="182"/>
      <c r="C202" s="182"/>
    </row>
    <row r="203" spans="2:3" ht="13.2" x14ac:dyDescent="0.25">
      <c r="B203" s="182"/>
      <c r="C203" s="182"/>
    </row>
    <row r="204" spans="2:3" ht="13.2" x14ac:dyDescent="0.25">
      <c r="B204" s="182"/>
      <c r="C204" s="182"/>
    </row>
    <row r="205" spans="2:3" ht="13.2" x14ac:dyDescent="0.25">
      <c r="B205" s="182"/>
      <c r="C205" s="182"/>
    </row>
    <row r="206" spans="2:3" ht="13.2" x14ac:dyDescent="0.25">
      <c r="B206" s="182"/>
      <c r="C206" s="182"/>
    </row>
    <row r="207" spans="2:3" ht="13.2" x14ac:dyDescent="0.25">
      <c r="B207" s="182"/>
      <c r="C207" s="182"/>
    </row>
    <row r="208" spans="2:3" ht="13.2" x14ac:dyDescent="0.25">
      <c r="B208" s="182"/>
      <c r="C208" s="182"/>
    </row>
    <row r="209" spans="2:3" ht="13.2" x14ac:dyDescent="0.25">
      <c r="B209" s="182"/>
      <c r="C209" s="182"/>
    </row>
    <row r="210" spans="2:3" ht="13.2" x14ac:dyDescent="0.25">
      <c r="B210" s="182"/>
      <c r="C210" s="182"/>
    </row>
    <row r="211" spans="2:3" ht="13.2" x14ac:dyDescent="0.25">
      <c r="B211" s="182"/>
      <c r="C211" s="182"/>
    </row>
    <row r="212" spans="2:3" ht="13.2" x14ac:dyDescent="0.25">
      <c r="B212" s="182"/>
      <c r="C212" s="182"/>
    </row>
    <row r="213" spans="2:3" ht="13.2" x14ac:dyDescent="0.25">
      <c r="B213" s="182"/>
      <c r="C213" s="182"/>
    </row>
    <row r="214" spans="2:3" ht="13.2" x14ac:dyDescent="0.25">
      <c r="B214" s="182"/>
      <c r="C214" s="182"/>
    </row>
    <row r="215" spans="2:3" ht="13.2" x14ac:dyDescent="0.25">
      <c r="B215" s="182"/>
      <c r="C215" s="182"/>
    </row>
    <row r="216" spans="2:3" ht="13.2" x14ac:dyDescent="0.25">
      <c r="B216" s="182"/>
      <c r="C216" s="182"/>
    </row>
    <row r="217" spans="2:3" ht="13.2" x14ac:dyDescent="0.25">
      <c r="B217" s="182"/>
      <c r="C217" s="182"/>
    </row>
    <row r="218" spans="2:3" ht="13.2" x14ac:dyDescent="0.25">
      <c r="B218" s="182"/>
      <c r="C218" s="182"/>
    </row>
    <row r="219" spans="2:3" ht="13.2" x14ac:dyDescent="0.25">
      <c r="B219" s="182"/>
      <c r="C219" s="182"/>
    </row>
    <row r="220" spans="2:3" ht="13.2" x14ac:dyDescent="0.25">
      <c r="B220" s="182"/>
      <c r="C220" s="182"/>
    </row>
    <row r="221" spans="2:3" ht="13.2" x14ac:dyDescent="0.25">
      <c r="B221" s="182"/>
      <c r="C221" s="182"/>
    </row>
    <row r="222" spans="2:3" ht="13.2" x14ac:dyDescent="0.25">
      <c r="B222" s="182"/>
      <c r="C222" s="182"/>
    </row>
    <row r="223" spans="2:3" ht="13.2" x14ac:dyDescent="0.25">
      <c r="B223" s="182"/>
      <c r="C223" s="182"/>
    </row>
    <row r="224" spans="2:3" ht="13.2" x14ac:dyDescent="0.25">
      <c r="B224" s="182"/>
      <c r="C224" s="182"/>
    </row>
    <row r="225" spans="2:3" ht="13.2" x14ac:dyDescent="0.25">
      <c r="B225" s="182"/>
      <c r="C225" s="182"/>
    </row>
    <row r="226" spans="2:3" ht="13.2" x14ac:dyDescent="0.25">
      <c r="B226" s="182"/>
      <c r="C226" s="182"/>
    </row>
    <row r="227" spans="2:3" ht="13.2" x14ac:dyDescent="0.25">
      <c r="B227" s="182"/>
      <c r="C227" s="182"/>
    </row>
    <row r="228" spans="2:3" ht="13.2" x14ac:dyDescent="0.25">
      <c r="B228" s="182"/>
      <c r="C228" s="182"/>
    </row>
    <row r="229" spans="2:3" ht="13.2" x14ac:dyDescent="0.25">
      <c r="B229" s="182"/>
      <c r="C229" s="182"/>
    </row>
    <row r="230" spans="2:3" ht="13.2" x14ac:dyDescent="0.25">
      <c r="B230" s="182"/>
      <c r="C230" s="182"/>
    </row>
    <row r="231" spans="2:3" ht="13.2" x14ac:dyDescent="0.25">
      <c r="B231" s="182"/>
      <c r="C231" s="182"/>
    </row>
    <row r="232" spans="2:3" ht="13.2" x14ac:dyDescent="0.25">
      <c r="B232" s="182"/>
      <c r="C232" s="182"/>
    </row>
    <row r="233" spans="2:3" ht="13.2" x14ac:dyDescent="0.25">
      <c r="B233" s="182"/>
      <c r="C233" s="182"/>
    </row>
    <row r="234" spans="2:3" ht="13.2" x14ac:dyDescent="0.25">
      <c r="B234" s="182"/>
      <c r="C234" s="182"/>
    </row>
    <row r="235" spans="2:3" ht="13.2" x14ac:dyDescent="0.25">
      <c r="B235" s="182"/>
      <c r="C235" s="182"/>
    </row>
    <row r="236" spans="2:3" ht="13.2" x14ac:dyDescent="0.25">
      <c r="B236" s="182"/>
      <c r="C236" s="182"/>
    </row>
    <row r="237" spans="2:3" ht="13.2" x14ac:dyDescent="0.25">
      <c r="B237" s="182"/>
      <c r="C237" s="182"/>
    </row>
    <row r="238" spans="2:3" ht="13.2" x14ac:dyDescent="0.25">
      <c r="B238" s="182"/>
      <c r="C238" s="182"/>
    </row>
    <row r="239" spans="2:3" ht="13.2" x14ac:dyDescent="0.25">
      <c r="B239" s="182"/>
      <c r="C239" s="182"/>
    </row>
    <row r="240" spans="2:3" ht="13.2" x14ac:dyDescent="0.25">
      <c r="B240" s="182"/>
      <c r="C240" s="182"/>
    </row>
    <row r="241" spans="2:3" ht="13.2" x14ac:dyDescent="0.25">
      <c r="B241" s="182"/>
      <c r="C241" s="182"/>
    </row>
    <row r="242" spans="2:3" ht="13.2" x14ac:dyDescent="0.25">
      <c r="B242" s="182"/>
      <c r="C242" s="182"/>
    </row>
    <row r="243" spans="2:3" ht="13.2" x14ac:dyDescent="0.25">
      <c r="B243" s="182"/>
      <c r="C243" s="182"/>
    </row>
    <row r="244" spans="2:3" ht="13.2" x14ac:dyDescent="0.25">
      <c r="B244" s="182"/>
      <c r="C244" s="182"/>
    </row>
    <row r="245" spans="2:3" ht="13.2" x14ac:dyDescent="0.25">
      <c r="B245" s="182"/>
      <c r="C245" s="182"/>
    </row>
    <row r="246" spans="2:3" ht="13.2" x14ac:dyDescent="0.25">
      <c r="B246" s="182"/>
      <c r="C246" s="182"/>
    </row>
    <row r="247" spans="2:3" ht="13.2" x14ac:dyDescent="0.25">
      <c r="B247" s="182"/>
      <c r="C247" s="182"/>
    </row>
    <row r="248" spans="2:3" ht="13.2" x14ac:dyDescent="0.25">
      <c r="B248" s="182"/>
      <c r="C248" s="182"/>
    </row>
    <row r="249" spans="2:3" ht="13.2" x14ac:dyDescent="0.25">
      <c r="B249" s="182"/>
      <c r="C249" s="182"/>
    </row>
    <row r="250" spans="2:3" ht="13.2" x14ac:dyDescent="0.25">
      <c r="B250" s="182"/>
      <c r="C250" s="182"/>
    </row>
    <row r="251" spans="2:3" ht="13.2" x14ac:dyDescent="0.25">
      <c r="B251" s="182"/>
      <c r="C251" s="182"/>
    </row>
    <row r="252" spans="2:3" ht="13.2" x14ac:dyDescent="0.25">
      <c r="B252" s="182"/>
      <c r="C252" s="182"/>
    </row>
    <row r="253" spans="2:3" ht="13.2" x14ac:dyDescent="0.25">
      <c r="B253" s="182"/>
      <c r="C253" s="182"/>
    </row>
    <row r="254" spans="2:3" ht="13.2" x14ac:dyDescent="0.25">
      <c r="B254" s="182"/>
      <c r="C254" s="182"/>
    </row>
    <row r="255" spans="2:3" ht="13.2" x14ac:dyDescent="0.25">
      <c r="B255" s="182"/>
      <c r="C255" s="182"/>
    </row>
    <row r="256" spans="2:3" ht="13.2" x14ac:dyDescent="0.25">
      <c r="B256" s="182"/>
      <c r="C256" s="182"/>
    </row>
    <row r="257" spans="2:3" ht="13.2" x14ac:dyDescent="0.25">
      <c r="B257" s="182"/>
      <c r="C257" s="182"/>
    </row>
    <row r="258" spans="2:3" ht="13.2" x14ac:dyDescent="0.25">
      <c r="B258" s="182"/>
      <c r="C258" s="182"/>
    </row>
    <row r="259" spans="2:3" ht="13.2" x14ac:dyDescent="0.25">
      <c r="B259" s="182"/>
      <c r="C259" s="182"/>
    </row>
    <row r="260" spans="2:3" ht="13.2" x14ac:dyDescent="0.25">
      <c r="B260" s="182"/>
      <c r="C260" s="182"/>
    </row>
    <row r="261" spans="2:3" ht="13.2" x14ac:dyDescent="0.25">
      <c r="B261" s="182"/>
      <c r="C261" s="182"/>
    </row>
    <row r="262" spans="2:3" ht="13.2" x14ac:dyDescent="0.25">
      <c r="B262" s="182"/>
      <c r="C262" s="182"/>
    </row>
    <row r="263" spans="2:3" ht="13.2" x14ac:dyDescent="0.25">
      <c r="B263" s="182"/>
      <c r="C263" s="182"/>
    </row>
    <row r="264" spans="2:3" ht="13.2" x14ac:dyDescent="0.25">
      <c r="B264" s="182"/>
      <c r="C264" s="182"/>
    </row>
    <row r="265" spans="2:3" ht="13.2" x14ac:dyDescent="0.25">
      <c r="B265" s="182"/>
      <c r="C265" s="182"/>
    </row>
    <row r="266" spans="2:3" ht="13.2" x14ac:dyDescent="0.25">
      <c r="B266" s="182"/>
      <c r="C266" s="182"/>
    </row>
    <row r="267" spans="2:3" ht="13.2" x14ac:dyDescent="0.25">
      <c r="B267" s="182"/>
      <c r="C267" s="182"/>
    </row>
    <row r="268" spans="2:3" ht="13.2" x14ac:dyDescent="0.25">
      <c r="B268" s="182"/>
      <c r="C268" s="182"/>
    </row>
    <row r="269" spans="2:3" ht="13.2" x14ac:dyDescent="0.25">
      <c r="B269" s="182"/>
      <c r="C269" s="182"/>
    </row>
    <row r="270" spans="2:3" ht="13.2" x14ac:dyDescent="0.25">
      <c r="B270" s="182"/>
      <c r="C270" s="182"/>
    </row>
    <row r="271" spans="2:3" ht="13.2" x14ac:dyDescent="0.25">
      <c r="B271" s="182"/>
      <c r="C271" s="182"/>
    </row>
    <row r="272" spans="2:3" ht="13.2" x14ac:dyDescent="0.25">
      <c r="B272" s="182"/>
      <c r="C272" s="182"/>
    </row>
    <row r="273" spans="2:3" ht="13.2" x14ac:dyDescent="0.25">
      <c r="B273" s="182"/>
      <c r="C273" s="182"/>
    </row>
    <row r="274" spans="2:3" ht="13.2" x14ac:dyDescent="0.25">
      <c r="B274" s="182"/>
      <c r="C274" s="182"/>
    </row>
    <row r="275" spans="2:3" ht="13.2" x14ac:dyDescent="0.25">
      <c r="B275" s="182"/>
      <c r="C275" s="182"/>
    </row>
    <row r="276" spans="2:3" ht="13.2" x14ac:dyDescent="0.25">
      <c r="B276" s="182"/>
      <c r="C276" s="182"/>
    </row>
    <row r="277" spans="2:3" ht="13.2" x14ac:dyDescent="0.25">
      <c r="B277" s="182"/>
      <c r="C277" s="182"/>
    </row>
    <row r="278" spans="2:3" ht="13.2" x14ac:dyDescent="0.25">
      <c r="B278" s="182"/>
      <c r="C278" s="182"/>
    </row>
    <row r="279" spans="2:3" ht="13.2" x14ac:dyDescent="0.25">
      <c r="B279" s="182"/>
      <c r="C279" s="182"/>
    </row>
    <row r="280" spans="2:3" ht="13.2" x14ac:dyDescent="0.25">
      <c r="B280" s="182"/>
      <c r="C280" s="182"/>
    </row>
    <row r="281" spans="2:3" ht="13.2" x14ac:dyDescent="0.25">
      <c r="B281" s="182"/>
      <c r="C281" s="182"/>
    </row>
    <row r="282" spans="2:3" ht="13.2" x14ac:dyDescent="0.25">
      <c r="B282" s="182"/>
      <c r="C282" s="182"/>
    </row>
    <row r="283" spans="2:3" ht="13.2" x14ac:dyDescent="0.25">
      <c r="B283" s="182"/>
      <c r="C283" s="182"/>
    </row>
    <row r="284" spans="2:3" ht="13.2" x14ac:dyDescent="0.25">
      <c r="B284" s="182"/>
      <c r="C284" s="182"/>
    </row>
    <row r="285" spans="2:3" ht="13.2" x14ac:dyDescent="0.25">
      <c r="B285" s="182"/>
      <c r="C285" s="182"/>
    </row>
    <row r="286" spans="2:3" ht="13.2" x14ac:dyDescent="0.25">
      <c r="B286" s="182"/>
      <c r="C286" s="182"/>
    </row>
    <row r="287" spans="2:3" ht="13.2" x14ac:dyDescent="0.25">
      <c r="B287" s="182"/>
      <c r="C287" s="182"/>
    </row>
    <row r="288" spans="2:3" ht="13.2" x14ac:dyDescent="0.25">
      <c r="B288" s="182"/>
      <c r="C288" s="182"/>
    </row>
    <row r="289" spans="2:3" ht="13.2" x14ac:dyDescent="0.25">
      <c r="B289" s="182"/>
      <c r="C289" s="182"/>
    </row>
    <row r="290" spans="2:3" ht="13.2" x14ac:dyDescent="0.25">
      <c r="B290" s="182"/>
      <c r="C290" s="182"/>
    </row>
    <row r="291" spans="2:3" ht="13.2" x14ac:dyDescent="0.25">
      <c r="B291" s="182"/>
      <c r="C291" s="182"/>
    </row>
    <row r="292" spans="2:3" ht="13.2" x14ac:dyDescent="0.25">
      <c r="B292" s="182"/>
      <c r="C292" s="182"/>
    </row>
    <row r="293" spans="2:3" ht="13.2" x14ac:dyDescent="0.25">
      <c r="B293" s="182"/>
      <c r="C293" s="182"/>
    </row>
    <row r="294" spans="2:3" ht="13.2" x14ac:dyDescent="0.25">
      <c r="B294" s="182"/>
      <c r="C294" s="182"/>
    </row>
    <row r="295" spans="2:3" ht="13.2" x14ac:dyDescent="0.25">
      <c r="B295" s="182"/>
      <c r="C295" s="182"/>
    </row>
    <row r="296" spans="2:3" ht="13.2" x14ac:dyDescent="0.25">
      <c r="B296" s="182"/>
      <c r="C296" s="182"/>
    </row>
    <row r="297" spans="2:3" ht="13.2" x14ac:dyDescent="0.25">
      <c r="B297" s="182"/>
      <c r="C297" s="182"/>
    </row>
    <row r="298" spans="2:3" ht="13.2" x14ac:dyDescent="0.25">
      <c r="B298" s="182"/>
      <c r="C298" s="182"/>
    </row>
    <row r="299" spans="2:3" ht="13.2" x14ac:dyDescent="0.25">
      <c r="B299" s="182"/>
      <c r="C299" s="182"/>
    </row>
    <row r="300" spans="2:3" ht="13.2" x14ac:dyDescent="0.25">
      <c r="B300" s="182"/>
      <c r="C300" s="182"/>
    </row>
    <row r="301" spans="2:3" ht="13.2" x14ac:dyDescent="0.25">
      <c r="B301" s="182"/>
      <c r="C301" s="182"/>
    </row>
    <row r="302" spans="2:3" ht="13.2" x14ac:dyDescent="0.25">
      <c r="B302" s="182"/>
      <c r="C302" s="182"/>
    </row>
    <row r="303" spans="2:3" ht="13.2" x14ac:dyDescent="0.25">
      <c r="B303" s="182"/>
      <c r="C303" s="182"/>
    </row>
    <row r="304" spans="2:3" ht="13.2" x14ac:dyDescent="0.25">
      <c r="B304" s="182"/>
      <c r="C304" s="182"/>
    </row>
    <row r="305" spans="2:3" ht="13.2" x14ac:dyDescent="0.25">
      <c r="B305" s="182"/>
      <c r="C305" s="182"/>
    </row>
    <row r="306" spans="2:3" ht="13.2" x14ac:dyDescent="0.25">
      <c r="B306" s="182"/>
      <c r="C306" s="182"/>
    </row>
    <row r="307" spans="2:3" ht="13.2" x14ac:dyDescent="0.25">
      <c r="B307" s="182"/>
      <c r="C307" s="182"/>
    </row>
    <row r="308" spans="2:3" ht="13.2" x14ac:dyDescent="0.25">
      <c r="B308" s="182"/>
      <c r="C308" s="182"/>
    </row>
    <row r="309" spans="2:3" ht="13.2" x14ac:dyDescent="0.25">
      <c r="B309" s="182"/>
      <c r="C309" s="182"/>
    </row>
    <row r="310" spans="2:3" ht="13.2" x14ac:dyDescent="0.25">
      <c r="B310" s="182"/>
      <c r="C310" s="182"/>
    </row>
    <row r="311" spans="2:3" ht="13.2" x14ac:dyDescent="0.25">
      <c r="B311" s="182"/>
      <c r="C311" s="182"/>
    </row>
    <row r="312" spans="2:3" ht="13.2" x14ac:dyDescent="0.25">
      <c r="B312" s="182"/>
      <c r="C312" s="182"/>
    </row>
    <row r="313" spans="2:3" ht="13.2" x14ac:dyDescent="0.25">
      <c r="B313" s="182"/>
      <c r="C313" s="182"/>
    </row>
    <row r="314" spans="2:3" ht="13.2" x14ac:dyDescent="0.25">
      <c r="B314" s="182"/>
      <c r="C314" s="182"/>
    </row>
    <row r="315" spans="2:3" ht="13.2" x14ac:dyDescent="0.25">
      <c r="B315" s="182"/>
      <c r="C315" s="182"/>
    </row>
    <row r="316" spans="2:3" ht="13.2" x14ac:dyDescent="0.25">
      <c r="B316" s="182"/>
      <c r="C316" s="182"/>
    </row>
    <row r="317" spans="2:3" ht="13.2" x14ac:dyDescent="0.25">
      <c r="B317" s="182"/>
      <c r="C317" s="182"/>
    </row>
    <row r="318" spans="2:3" ht="13.2" x14ac:dyDescent="0.25">
      <c r="B318" s="182"/>
      <c r="C318" s="182"/>
    </row>
    <row r="319" spans="2:3" ht="13.2" x14ac:dyDescent="0.25">
      <c r="B319" s="182"/>
      <c r="C319" s="182"/>
    </row>
    <row r="320" spans="2:3" ht="13.2" x14ac:dyDescent="0.25">
      <c r="B320" s="182"/>
      <c r="C320" s="182"/>
    </row>
    <row r="321" spans="2:3" ht="13.2" x14ac:dyDescent="0.25">
      <c r="B321" s="182"/>
      <c r="C321" s="182"/>
    </row>
    <row r="322" spans="2:3" ht="13.2" x14ac:dyDescent="0.25">
      <c r="B322" s="182"/>
      <c r="C322" s="182"/>
    </row>
    <row r="323" spans="2:3" ht="13.2" x14ac:dyDescent="0.25">
      <c r="B323" s="182"/>
      <c r="C323" s="182"/>
    </row>
    <row r="324" spans="2:3" ht="13.2" x14ac:dyDescent="0.25">
      <c r="B324" s="182"/>
      <c r="C324" s="182"/>
    </row>
    <row r="325" spans="2:3" ht="13.2" x14ac:dyDescent="0.25">
      <c r="B325" s="182"/>
      <c r="C325" s="182"/>
    </row>
    <row r="326" spans="2:3" ht="13.2" x14ac:dyDescent="0.25">
      <c r="B326" s="182"/>
      <c r="C326" s="182"/>
    </row>
    <row r="327" spans="2:3" ht="13.2" x14ac:dyDescent="0.25">
      <c r="B327" s="182"/>
      <c r="C327" s="182"/>
    </row>
    <row r="328" spans="2:3" ht="13.2" x14ac:dyDescent="0.25">
      <c r="B328" s="182"/>
      <c r="C328" s="182"/>
    </row>
    <row r="329" spans="2:3" ht="13.2" x14ac:dyDescent="0.25">
      <c r="B329" s="182"/>
      <c r="C329" s="182"/>
    </row>
    <row r="330" spans="2:3" ht="13.2" x14ac:dyDescent="0.25">
      <c r="B330" s="182"/>
      <c r="C330" s="182"/>
    </row>
    <row r="331" spans="2:3" ht="13.2" x14ac:dyDescent="0.25">
      <c r="B331" s="182"/>
      <c r="C331" s="182"/>
    </row>
    <row r="332" spans="2:3" ht="13.2" x14ac:dyDescent="0.25">
      <c r="B332" s="182"/>
      <c r="C332" s="182"/>
    </row>
    <row r="333" spans="2:3" ht="13.2" x14ac:dyDescent="0.25">
      <c r="B333" s="182"/>
      <c r="C333" s="182"/>
    </row>
    <row r="334" spans="2:3" ht="13.2" x14ac:dyDescent="0.25">
      <c r="B334" s="182"/>
      <c r="C334" s="182"/>
    </row>
    <row r="335" spans="2:3" ht="13.2" x14ac:dyDescent="0.25">
      <c r="B335" s="182"/>
      <c r="C335" s="182"/>
    </row>
    <row r="336" spans="2:3" ht="13.2" x14ac:dyDescent="0.25">
      <c r="B336" s="182"/>
      <c r="C336" s="182"/>
    </row>
    <row r="337" spans="2:3" ht="13.2" x14ac:dyDescent="0.25">
      <c r="B337" s="182"/>
      <c r="C337" s="182"/>
    </row>
    <row r="338" spans="2:3" ht="13.2" x14ac:dyDescent="0.25">
      <c r="B338" s="182"/>
      <c r="C338" s="182"/>
    </row>
    <row r="339" spans="2:3" ht="13.2" x14ac:dyDescent="0.25">
      <c r="B339" s="182"/>
      <c r="C339" s="182"/>
    </row>
    <row r="340" spans="2:3" ht="13.2" x14ac:dyDescent="0.25">
      <c r="B340" s="182"/>
      <c r="C340" s="182"/>
    </row>
    <row r="341" spans="2:3" ht="13.2" x14ac:dyDescent="0.25">
      <c r="B341" s="182"/>
      <c r="C341" s="182"/>
    </row>
    <row r="342" spans="2:3" ht="13.2" x14ac:dyDescent="0.25">
      <c r="B342" s="182"/>
      <c r="C342" s="182"/>
    </row>
    <row r="343" spans="2:3" ht="13.2" x14ac:dyDescent="0.25">
      <c r="B343" s="182"/>
      <c r="C343" s="182"/>
    </row>
    <row r="344" spans="2:3" ht="13.2" x14ac:dyDescent="0.25">
      <c r="B344" s="182"/>
      <c r="C344" s="182"/>
    </row>
    <row r="345" spans="2:3" ht="13.2" x14ac:dyDescent="0.25">
      <c r="B345" s="182"/>
      <c r="C345" s="182"/>
    </row>
    <row r="346" spans="2:3" ht="13.2" x14ac:dyDescent="0.25">
      <c r="B346" s="182"/>
      <c r="C346" s="182"/>
    </row>
    <row r="347" spans="2:3" ht="13.2" x14ac:dyDescent="0.25">
      <c r="B347" s="182"/>
      <c r="C347" s="182"/>
    </row>
    <row r="348" spans="2:3" ht="13.2" x14ac:dyDescent="0.25">
      <c r="B348" s="182"/>
      <c r="C348" s="182"/>
    </row>
    <row r="349" spans="2:3" ht="13.2" x14ac:dyDescent="0.25">
      <c r="B349" s="182"/>
      <c r="C349" s="182"/>
    </row>
    <row r="350" spans="2:3" ht="13.2" x14ac:dyDescent="0.25">
      <c r="B350" s="182"/>
      <c r="C350" s="182"/>
    </row>
    <row r="351" spans="2:3" ht="13.2" x14ac:dyDescent="0.25">
      <c r="B351" s="182"/>
      <c r="C351" s="182"/>
    </row>
    <row r="352" spans="2:3" ht="13.2" x14ac:dyDescent="0.25">
      <c r="B352" s="182"/>
      <c r="C352" s="182"/>
    </row>
    <row r="353" spans="2:3" ht="13.2" x14ac:dyDescent="0.25">
      <c r="B353" s="182"/>
      <c r="C353" s="182"/>
    </row>
    <row r="354" spans="2:3" ht="13.2" x14ac:dyDescent="0.25">
      <c r="B354" s="182"/>
      <c r="C354" s="182"/>
    </row>
    <row r="355" spans="2:3" ht="13.2" x14ac:dyDescent="0.25">
      <c r="B355" s="182"/>
      <c r="C355" s="182"/>
    </row>
    <row r="356" spans="2:3" ht="13.2" x14ac:dyDescent="0.25">
      <c r="B356" s="182"/>
      <c r="C356" s="182"/>
    </row>
    <row r="357" spans="2:3" ht="13.2" x14ac:dyDescent="0.25">
      <c r="B357" s="182"/>
      <c r="C357" s="182"/>
    </row>
    <row r="358" spans="2:3" ht="13.2" x14ac:dyDescent="0.25">
      <c r="B358" s="182"/>
      <c r="C358" s="182"/>
    </row>
    <row r="359" spans="2:3" ht="13.2" x14ac:dyDescent="0.25">
      <c r="B359" s="182"/>
      <c r="C359" s="182"/>
    </row>
    <row r="360" spans="2:3" ht="13.2" x14ac:dyDescent="0.25">
      <c r="B360" s="182"/>
      <c r="C360" s="182"/>
    </row>
    <row r="361" spans="2:3" ht="13.2" x14ac:dyDescent="0.25">
      <c r="B361" s="182"/>
      <c r="C361" s="182"/>
    </row>
    <row r="362" spans="2:3" ht="13.2" x14ac:dyDescent="0.25">
      <c r="B362" s="182"/>
      <c r="C362" s="182"/>
    </row>
    <row r="363" spans="2:3" ht="13.2" x14ac:dyDescent="0.25">
      <c r="B363" s="182"/>
      <c r="C363" s="182"/>
    </row>
    <row r="364" spans="2:3" ht="13.2" x14ac:dyDescent="0.25">
      <c r="B364" s="182"/>
      <c r="C364" s="182"/>
    </row>
    <row r="365" spans="2:3" ht="13.2" x14ac:dyDescent="0.25">
      <c r="B365" s="182"/>
      <c r="C365" s="182"/>
    </row>
    <row r="366" spans="2:3" ht="13.2" x14ac:dyDescent="0.25">
      <c r="B366" s="182"/>
      <c r="C366" s="182"/>
    </row>
    <row r="367" spans="2:3" ht="13.2" x14ac:dyDescent="0.25">
      <c r="B367" s="182"/>
      <c r="C367" s="182"/>
    </row>
    <row r="368" spans="2:3" ht="13.2" x14ac:dyDescent="0.25">
      <c r="B368" s="182"/>
      <c r="C368" s="182"/>
    </row>
    <row r="369" spans="2:3" ht="13.2" x14ac:dyDescent="0.25">
      <c r="B369" s="182"/>
      <c r="C369" s="182"/>
    </row>
    <row r="370" spans="2:3" ht="13.2" x14ac:dyDescent="0.25">
      <c r="B370" s="182"/>
      <c r="C370" s="182"/>
    </row>
    <row r="371" spans="2:3" ht="13.2" x14ac:dyDescent="0.25">
      <c r="B371" s="182"/>
      <c r="C371" s="182"/>
    </row>
    <row r="372" spans="2:3" ht="13.2" x14ac:dyDescent="0.25">
      <c r="B372" s="182"/>
      <c r="C372" s="182"/>
    </row>
    <row r="373" spans="2:3" ht="13.2" x14ac:dyDescent="0.25">
      <c r="B373" s="182"/>
      <c r="C373" s="182"/>
    </row>
    <row r="374" spans="2:3" ht="13.2" x14ac:dyDescent="0.25">
      <c r="B374" s="182"/>
      <c r="C374" s="182"/>
    </row>
    <row r="375" spans="2:3" ht="13.2" x14ac:dyDescent="0.25">
      <c r="B375" s="182"/>
      <c r="C375" s="182"/>
    </row>
    <row r="376" spans="2:3" ht="13.2" x14ac:dyDescent="0.25">
      <c r="B376" s="182"/>
      <c r="C376" s="182"/>
    </row>
    <row r="377" spans="2:3" ht="13.2" x14ac:dyDescent="0.25">
      <c r="B377" s="182"/>
      <c r="C377" s="182"/>
    </row>
    <row r="378" spans="2:3" ht="13.2" x14ac:dyDescent="0.25">
      <c r="B378" s="182"/>
      <c r="C378" s="182"/>
    </row>
    <row r="379" spans="2:3" ht="13.2" x14ac:dyDescent="0.25">
      <c r="B379" s="182"/>
      <c r="C379" s="182"/>
    </row>
    <row r="380" spans="2:3" ht="13.2" x14ac:dyDescent="0.25">
      <c r="B380" s="182"/>
      <c r="C380" s="182"/>
    </row>
    <row r="381" spans="2:3" ht="13.2" x14ac:dyDescent="0.25">
      <c r="B381" s="182"/>
      <c r="C381" s="182"/>
    </row>
    <row r="382" spans="2:3" ht="13.2" x14ac:dyDescent="0.25">
      <c r="B382" s="182"/>
      <c r="C382" s="182"/>
    </row>
    <row r="383" spans="2:3" ht="13.2" x14ac:dyDescent="0.25">
      <c r="B383" s="182"/>
      <c r="C383" s="182"/>
    </row>
    <row r="384" spans="2:3" ht="13.2" x14ac:dyDescent="0.25">
      <c r="B384" s="182"/>
      <c r="C384" s="182"/>
    </row>
    <row r="385" spans="2:3" ht="13.2" x14ac:dyDescent="0.25">
      <c r="B385" s="182"/>
      <c r="C385" s="182"/>
    </row>
    <row r="386" spans="2:3" ht="13.2" x14ac:dyDescent="0.25">
      <c r="B386" s="182"/>
      <c r="C386" s="182"/>
    </row>
    <row r="387" spans="2:3" ht="13.2" x14ac:dyDescent="0.25">
      <c r="B387" s="182"/>
      <c r="C387" s="182"/>
    </row>
    <row r="388" spans="2:3" ht="13.2" x14ac:dyDescent="0.25">
      <c r="B388" s="182"/>
      <c r="C388" s="182"/>
    </row>
    <row r="389" spans="2:3" ht="13.2" x14ac:dyDescent="0.25">
      <c r="B389" s="182"/>
      <c r="C389" s="182"/>
    </row>
    <row r="390" spans="2:3" ht="13.2" x14ac:dyDescent="0.25">
      <c r="B390" s="182"/>
      <c r="C390" s="182"/>
    </row>
    <row r="391" spans="2:3" ht="13.2" x14ac:dyDescent="0.25">
      <c r="B391" s="182"/>
      <c r="C391" s="182"/>
    </row>
    <row r="392" spans="2:3" ht="13.2" x14ac:dyDescent="0.25">
      <c r="B392" s="182"/>
      <c r="C392" s="182"/>
    </row>
    <row r="393" spans="2:3" ht="13.2" x14ac:dyDescent="0.25">
      <c r="B393" s="182"/>
      <c r="C393" s="182"/>
    </row>
    <row r="394" spans="2:3" ht="13.2" x14ac:dyDescent="0.25">
      <c r="B394" s="182"/>
      <c r="C394" s="182"/>
    </row>
    <row r="395" spans="2:3" ht="13.2" x14ac:dyDescent="0.25">
      <c r="B395" s="182"/>
      <c r="C395" s="182"/>
    </row>
    <row r="396" spans="2:3" ht="13.2" x14ac:dyDescent="0.25">
      <c r="B396" s="182"/>
      <c r="C396" s="182"/>
    </row>
    <row r="397" spans="2:3" ht="13.2" x14ac:dyDescent="0.25">
      <c r="B397" s="182"/>
      <c r="C397" s="182"/>
    </row>
    <row r="398" spans="2:3" ht="13.2" x14ac:dyDescent="0.25">
      <c r="B398" s="182"/>
      <c r="C398" s="182"/>
    </row>
    <row r="399" spans="2:3" ht="13.2" x14ac:dyDescent="0.25">
      <c r="B399" s="182"/>
      <c r="C399" s="182"/>
    </row>
    <row r="400" spans="2:3" ht="13.2" x14ac:dyDescent="0.25">
      <c r="B400" s="182"/>
      <c r="C400" s="182"/>
    </row>
    <row r="401" spans="2:3" ht="13.2" x14ac:dyDescent="0.25">
      <c r="B401" s="182"/>
      <c r="C401" s="182"/>
    </row>
    <row r="402" spans="2:3" ht="13.2" x14ac:dyDescent="0.25">
      <c r="B402" s="182"/>
      <c r="C402" s="182"/>
    </row>
    <row r="403" spans="2:3" ht="13.2" x14ac:dyDescent="0.25">
      <c r="B403" s="182"/>
      <c r="C403" s="182"/>
    </row>
    <row r="404" spans="2:3" ht="13.2" x14ac:dyDescent="0.25">
      <c r="B404" s="182"/>
      <c r="C404" s="182"/>
    </row>
    <row r="405" spans="2:3" ht="13.2" x14ac:dyDescent="0.25">
      <c r="B405" s="182"/>
      <c r="C405" s="182"/>
    </row>
    <row r="406" spans="2:3" ht="13.2" x14ac:dyDescent="0.25">
      <c r="B406" s="182"/>
      <c r="C406" s="182"/>
    </row>
    <row r="407" spans="2:3" ht="13.2" x14ac:dyDescent="0.25">
      <c r="B407" s="182"/>
      <c r="C407" s="182"/>
    </row>
    <row r="408" spans="2:3" ht="13.2" x14ac:dyDescent="0.25">
      <c r="B408" s="182"/>
      <c r="C408" s="182"/>
    </row>
    <row r="409" spans="2:3" ht="13.2" x14ac:dyDescent="0.25">
      <c r="B409" s="182"/>
      <c r="C409" s="182"/>
    </row>
    <row r="410" spans="2:3" ht="13.2" x14ac:dyDescent="0.25">
      <c r="B410" s="182"/>
      <c r="C410" s="182"/>
    </row>
    <row r="411" spans="2:3" ht="13.2" x14ac:dyDescent="0.25">
      <c r="B411" s="182"/>
      <c r="C411" s="182"/>
    </row>
    <row r="412" spans="2:3" ht="13.2" x14ac:dyDescent="0.25">
      <c r="B412" s="182"/>
      <c r="C412" s="182"/>
    </row>
    <row r="413" spans="2:3" ht="13.2" x14ac:dyDescent="0.25">
      <c r="B413" s="182"/>
      <c r="C413" s="182"/>
    </row>
    <row r="414" spans="2:3" ht="13.2" x14ac:dyDescent="0.25">
      <c r="B414" s="182"/>
      <c r="C414" s="182"/>
    </row>
    <row r="415" spans="2:3" ht="13.2" x14ac:dyDescent="0.25">
      <c r="B415" s="182"/>
      <c r="C415" s="182"/>
    </row>
    <row r="416" spans="2:3" ht="13.2" x14ac:dyDescent="0.25">
      <c r="B416" s="182"/>
      <c r="C416" s="182"/>
    </row>
    <row r="417" spans="2:3" ht="13.2" x14ac:dyDescent="0.25">
      <c r="B417" s="182"/>
      <c r="C417" s="182"/>
    </row>
    <row r="418" spans="2:3" ht="13.2" x14ac:dyDescent="0.25">
      <c r="B418" s="182"/>
      <c r="C418" s="182"/>
    </row>
    <row r="419" spans="2:3" ht="13.2" x14ac:dyDescent="0.25">
      <c r="B419" s="182"/>
      <c r="C419" s="182"/>
    </row>
    <row r="420" spans="2:3" ht="13.2" x14ac:dyDescent="0.25">
      <c r="B420" s="182"/>
      <c r="C420" s="182"/>
    </row>
    <row r="421" spans="2:3" ht="13.2" x14ac:dyDescent="0.25">
      <c r="B421" s="182"/>
      <c r="C421" s="182"/>
    </row>
    <row r="422" spans="2:3" ht="13.2" x14ac:dyDescent="0.25">
      <c r="B422" s="182"/>
      <c r="C422" s="182"/>
    </row>
    <row r="423" spans="2:3" ht="13.2" x14ac:dyDescent="0.25">
      <c r="B423" s="182"/>
      <c r="C423" s="182"/>
    </row>
    <row r="424" spans="2:3" ht="13.2" x14ac:dyDescent="0.25">
      <c r="B424" s="182"/>
      <c r="C424" s="182"/>
    </row>
    <row r="425" spans="2:3" ht="13.2" x14ac:dyDescent="0.25">
      <c r="B425" s="182"/>
      <c r="C425" s="182"/>
    </row>
    <row r="426" spans="2:3" ht="13.2" x14ac:dyDescent="0.25">
      <c r="B426" s="182"/>
      <c r="C426" s="182"/>
    </row>
    <row r="427" spans="2:3" ht="13.2" x14ac:dyDescent="0.25">
      <c r="B427" s="182"/>
      <c r="C427" s="182"/>
    </row>
    <row r="428" spans="2:3" ht="13.2" x14ac:dyDescent="0.25">
      <c r="B428" s="182"/>
      <c r="C428" s="182"/>
    </row>
    <row r="429" spans="2:3" ht="13.2" x14ac:dyDescent="0.25">
      <c r="B429" s="182"/>
      <c r="C429" s="182"/>
    </row>
    <row r="430" spans="2:3" ht="13.2" x14ac:dyDescent="0.25">
      <c r="B430" s="182"/>
      <c r="C430" s="182"/>
    </row>
    <row r="431" spans="2:3" ht="13.2" x14ac:dyDescent="0.25">
      <c r="B431" s="182"/>
      <c r="C431" s="182"/>
    </row>
    <row r="432" spans="2:3" ht="13.2" x14ac:dyDescent="0.25">
      <c r="B432" s="182"/>
      <c r="C432" s="182"/>
    </row>
    <row r="433" spans="2:3" ht="13.2" x14ac:dyDescent="0.25">
      <c r="B433" s="182"/>
      <c r="C433" s="182"/>
    </row>
    <row r="434" spans="2:3" ht="13.2" x14ac:dyDescent="0.25">
      <c r="B434" s="182"/>
      <c r="C434" s="182"/>
    </row>
    <row r="435" spans="2:3" ht="13.2" x14ac:dyDescent="0.25">
      <c r="B435" s="182"/>
      <c r="C435" s="182"/>
    </row>
    <row r="436" spans="2:3" ht="13.2" x14ac:dyDescent="0.25">
      <c r="B436" s="182"/>
      <c r="C436" s="182"/>
    </row>
    <row r="437" spans="2:3" ht="13.2" x14ac:dyDescent="0.25">
      <c r="B437" s="182"/>
      <c r="C437" s="182"/>
    </row>
    <row r="438" spans="2:3" ht="13.2" x14ac:dyDescent="0.25">
      <c r="B438" s="182"/>
      <c r="C438" s="182"/>
    </row>
    <row r="439" spans="2:3" ht="13.2" x14ac:dyDescent="0.25">
      <c r="B439" s="182"/>
      <c r="C439" s="182"/>
    </row>
    <row r="440" spans="2:3" ht="13.2" x14ac:dyDescent="0.25">
      <c r="B440" s="182"/>
      <c r="C440" s="182"/>
    </row>
    <row r="441" spans="2:3" ht="13.2" x14ac:dyDescent="0.25">
      <c r="B441" s="182"/>
      <c r="C441" s="182"/>
    </row>
    <row r="442" spans="2:3" ht="13.2" x14ac:dyDescent="0.25">
      <c r="B442" s="182"/>
      <c r="C442" s="182"/>
    </row>
    <row r="443" spans="2:3" ht="13.2" x14ac:dyDescent="0.25">
      <c r="B443" s="182"/>
      <c r="C443" s="182"/>
    </row>
    <row r="444" spans="2:3" ht="13.2" x14ac:dyDescent="0.25">
      <c r="B444" s="182"/>
      <c r="C444" s="182"/>
    </row>
    <row r="445" spans="2:3" ht="13.2" x14ac:dyDescent="0.25">
      <c r="B445" s="182"/>
      <c r="C445" s="182"/>
    </row>
    <row r="446" spans="2:3" ht="13.2" x14ac:dyDescent="0.25">
      <c r="B446" s="182"/>
      <c r="C446" s="182"/>
    </row>
    <row r="447" spans="2:3" ht="13.2" x14ac:dyDescent="0.25">
      <c r="B447" s="182"/>
      <c r="C447" s="182"/>
    </row>
    <row r="448" spans="2:3" ht="13.2" x14ac:dyDescent="0.25">
      <c r="B448" s="182"/>
      <c r="C448" s="182"/>
    </row>
    <row r="449" spans="2:3" ht="13.2" x14ac:dyDescent="0.25">
      <c r="B449" s="182"/>
      <c r="C449" s="182"/>
    </row>
    <row r="450" spans="2:3" ht="13.2" x14ac:dyDescent="0.25">
      <c r="B450" s="182"/>
      <c r="C450" s="182"/>
    </row>
    <row r="451" spans="2:3" ht="13.2" x14ac:dyDescent="0.25">
      <c r="B451" s="182"/>
      <c r="C451" s="182"/>
    </row>
    <row r="452" spans="2:3" ht="13.2" x14ac:dyDescent="0.25">
      <c r="B452" s="182"/>
      <c r="C452" s="182"/>
    </row>
    <row r="453" spans="2:3" ht="13.2" x14ac:dyDescent="0.25">
      <c r="B453" s="182"/>
      <c r="C453" s="182"/>
    </row>
    <row r="454" spans="2:3" ht="13.2" x14ac:dyDescent="0.25">
      <c r="B454" s="182"/>
      <c r="C454" s="182"/>
    </row>
    <row r="455" spans="2:3" ht="13.2" x14ac:dyDescent="0.25">
      <c r="B455" s="182"/>
      <c r="C455" s="182"/>
    </row>
    <row r="456" spans="2:3" ht="13.2" x14ac:dyDescent="0.25">
      <c r="B456" s="182"/>
      <c r="C456" s="182"/>
    </row>
    <row r="457" spans="2:3" ht="13.2" x14ac:dyDescent="0.25">
      <c r="B457" s="182"/>
      <c r="C457" s="182"/>
    </row>
    <row r="458" spans="2:3" ht="13.2" x14ac:dyDescent="0.25">
      <c r="B458" s="182"/>
      <c r="C458" s="182"/>
    </row>
    <row r="459" spans="2:3" ht="13.2" x14ac:dyDescent="0.25">
      <c r="B459" s="182"/>
      <c r="C459" s="182"/>
    </row>
    <row r="460" spans="2:3" ht="13.2" x14ac:dyDescent="0.25">
      <c r="B460" s="182"/>
      <c r="C460" s="182"/>
    </row>
    <row r="461" spans="2:3" ht="13.2" x14ac:dyDescent="0.25">
      <c r="B461" s="182"/>
      <c r="C461" s="182"/>
    </row>
    <row r="462" spans="2:3" ht="13.2" x14ac:dyDescent="0.25">
      <c r="B462" s="182"/>
      <c r="C462" s="182"/>
    </row>
    <row r="463" spans="2:3" ht="13.2" x14ac:dyDescent="0.25">
      <c r="B463" s="182"/>
      <c r="C463" s="182"/>
    </row>
    <row r="464" spans="2:3" ht="13.2" x14ac:dyDescent="0.25">
      <c r="B464" s="182"/>
      <c r="C464" s="182"/>
    </row>
    <row r="465" spans="2:3" ht="13.2" x14ac:dyDescent="0.25">
      <c r="B465" s="182"/>
      <c r="C465" s="182"/>
    </row>
    <row r="466" spans="2:3" ht="13.2" x14ac:dyDescent="0.25">
      <c r="B466" s="182"/>
      <c r="C466" s="182"/>
    </row>
    <row r="467" spans="2:3" ht="13.2" x14ac:dyDescent="0.25">
      <c r="B467" s="182"/>
      <c r="C467" s="182"/>
    </row>
    <row r="468" spans="2:3" ht="13.2" x14ac:dyDescent="0.25">
      <c r="B468" s="182"/>
      <c r="C468" s="182"/>
    </row>
    <row r="469" spans="2:3" ht="13.2" x14ac:dyDescent="0.25">
      <c r="B469" s="182"/>
      <c r="C469" s="182"/>
    </row>
    <row r="470" spans="2:3" ht="13.2" x14ac:dyDescent="0.25">
      <c r="B470" s="182"/>
      <c r="C470" s="182"/>
    </row>
    <row r="471" spans="2:3" ht="13.2" x14ac:dyDescent="0.25">
      <c r="B471" s="182"/>
      <c r="C471" s="182"/>
    </row>
    <row r="472" spans="2:3" ht="13.2" x14ac:dyDescent="0.25">
      <c r="B472" s="182"/>
      <c r="C472" s="182"/>
    </row>
    <row r="473" spans="2:3" ht="13.2" x14ac:dyDescent="0.25">
      <c r="B473" s="182"/>
      <c r="C473" s="182"/>
    </row>
    <row r="474" spans="2:3" ht="13.2" x14ac:dyDescent="0.25">
      <c r="B474" s="182"/>
      <c r="C474" s="182"/>
    </row>
    <row r="475" spans="2:3" ht="13.2" x14ac:dyDescent="0.25">
      <c r="B475" s="182"/>
      <c r="C475" s="182"/>
    </row>
    <row r="476" spans="2:3" ht="13.2" x14ac:dyDescent="0.25">
      <c r="B476" s="182"/>
      <c r="C476" s="182"/>
    </row>
    <row r="477" spans="2:3" ht="13.2" x14ac:dyDescent="0.25">
      <c r="B477" s="182"/>
      <c r="C477" s="182"/>
    </row>
    <row r="478" spans="2:3" ht="13.2" x14ac:dyDescent="0.25">
      <c r="B478" s="182"/>
      <c r="C478" s="182"/>
    </row>
    <row r="479" spans="2:3" ht="13.2" x14ac:dyDescent="0.25">
      <c r="B479" s="182"/>
      <c r="C479" s="182"/>
    </row>
    <row r="480" spans="2:3" ht="13.2" x14ac:dyDescent="0.25">
      <c r="B480" s="182"/>
      <c r="C480" s="182"/>
    </row>
    <row r="481" spans="2:3" ht="13.2" x14ac:dyDescent="0.25">
      <c r="B481" s="182"/>
      <c r="C481" s="182"/>
    </row>
    <row r="482" spans="2:3" ht="13.2" x14ac:dyDescent="0.25">
      <c r="B482" s="182"/>
      <c r="C482" s="182"/>
    </row>
    <row r="483" spans="2:3" ht="13.2" x14ac:dyDescent="0.25">
      <c r="B483" s="182"/>
      <c r="C483" s="182"/>
    </row>
    <row r="484" spans="2:3" ht="13.2" x14ac:dyDescent="0.25">
      <c r="B484" s="182"/>
      <c r="C484" s="182"/>
    </row>
    <row r="485" spans="2:3" ht="13.2" x14ac:dyDescent="0.25">
      <c r="B485" s="182"/>
      <c r="C485" s="182"/>
    </row>
    <row r="486" spans="2:3" ht="13.2" x14ac:dyDescent="0.25">
      <c r="B486" s="182"/>
      <c r="C486" s="182"/>
    </row>
    <row r="487" spans="2:3" ht="13.2" x14ac:dyDescent="0.25">
      <c r="B487" s="182"/>
      <c r="C487" s="182"/>
    </row>
    <row r="488" spans="2:3" ht="13.2" x14ac:dyDescent="0.25">
      <c r="B488" s="182"/>
      <c r="C488" s="182"/>
    </row>
    <row r="489" spans="2:3" ht="13.2" x14ac:dyDescent="0.25">
      <c r="B489" s="182"/>
      <c r="C489" s="182"/>
    </row>
    <row r="490" spans="2:3" ht="13.2" x14ac:dyDescent="0.25">
      <c r="B490" s="182"/>
      <c r="C490" s="182"/>
    </row>
    <row r="491" spans="2:3" ht="13.2" x14ac:dyDescent="0.25">
      <c r="B491" s="182"/>
      <c r="C491" s="182"/>
    </row>
    <row r="492" spans="2:3" ht="13.2" x14ac:dyDescent="0.25">
      <c r="B492" s="182"/>
      <c r="C492" s="182"/>
    </row>
    <row r="493" spans="2:3" ht="13.2" x14ac:dyDescent="0.25">
      <c r="B493" s="182"/>
      <c r="C493" s="182"/>
    </row>
    <row r="494" spans="2:3" ht="13.2" x14ac:dyDescent="0.25">
      <c r="B494" s="182"/>
      <c r="C494" s="182"/>
    </row>
    <row r="495" spans="2:3" ht="13.2" x14ac:dyDescent="0.25">
      <c r="B495" s="182"/>
      <c r="C495" s="182"/>
    </row>
    <row r="496" spans="2:3" ht="13.2" x14ac:dyDescent="0.25">
      <c r="B496" s="182"/>
      <c r="C496" s="182"/>
    </row>
    <row r="497" spans="2:3" ht="13.2" x14ac:dyDescent="0.25">
      <c r="B497" s="182"/>
      <c r="C497" s="182"/>
    </row>
    <row r="498" spans="2:3" ht="13.2" x14ac:dyDescent="0.25">
      <c r="B498" s="182"/>
      <c r="C498" s="182"/>
    </row>
    <row r="499" spans="2:3" ht="13.2" x14ac:dyDescent="0.25">
      <c r="B499" s="182"/>
      <c r="C499" s="182"/>
    </row>
    <row r="500" spans="2:3" ht="13.2" x14ac:dyDescent="0.25">
      <c r="B500" s="182"/>
      <c r="C500" s="182"/>
    </row>
    <row r="501" spans="2:3" ht="13.2" x14ac:dyDescent="0.25">
      <c r="B501" s="182"/>
      <c r="C501" s="182"/>
    </row>
    <row r="502" spans="2:3" ht="13.2" x14ac:dyDescent="0.25">
      <c r="B502" s="182"/>
      <c r="C502" s="182"/>
    </row>
    <row r="503" spans="2:3" ht="13.2" x14ac:dyDescent="0.25">
      <c r="B503" s="182"/>
      <c r="C503" s="182"/>
    </row>
    <row r="504" spans="2:3" ht="13.2" x14ac:dyDescent="0.25">
      <c r="B504" s="182"/>
      <c r="C504" s="182"/>
    </row>
    <row r="505" spans="2:3" ht="13.2" x14ac:dyDescent="0.25">
      <c r="B505" s="182"/>
      <c r="C505" s="182"/>
    </row>
    <row r="506" spans="2:3" ht="13.2" x14ac:dyDescent="0.25">
      <c r="B506" s="182"/>
      <c r="C506" s="182"/>
    </row>
    <row r="507" spans="2:3" ht="13.2" x14ac:dyDescent="0.25">
      <c r="B507" s="182"/>
      <c r="C507" s="182"/>
    </row>
    <row r="508" spans="2:3" ht="13.2" x14ac:dyDescent="0.25">
      <c r="B508" s="182"/>
      <c r="C508" s="182"/>
    </row>
    <row r="509" spans="2:3" ht="13.2" x14ac:dyDescent="0.25">
      <c r="B509" s="182"/>
      <c r="C509" s="182"/>
    </row>
    <row r="510" spans="2:3" ht="13.2" x14ac:dyDescent="0.25">
      <c r="B510" s="182"/>
      <c r="C510" s="182"/>
    </row>
    <row r="511" spans="2:3" ht="13.2" x14ac:dyDescent="0.25">
      <c r="B511" s="182"/>
      <c r="C511" s="182"/>
    </row>
    <row r="512" spans="2:3" ht="13.2" x14ac:dyDescent="0.25">
      <c r="B512" s="182"/>
      <c r="C512" s="182"/>
    </row>
    <row r="513" spans="2:3" ht="13.2" x14ac:dyDescent="0.25">
      <c r="B513" s="182"/>
      <c r="C513" s="182"/>
    </row>
    <row r="514" spans="2:3" ht="13.2" x14ac:dyDescent="0.25">
      <c r="B514" s="182"/>
      <c r="C514" s="182"/>
    </row>
    <row r="515" spans="2:3" ht="13.2" x14ac:dyDescent="0.25">
      <c r="B515" s="182"/>
      <c r="C515" s="182"/>
    </row>
    <row r="516" spans="2:3" ht="13.2" x14ac:dyDescent="0.25">
      <c r="B516" s="182"/>
      <c r="C516" s="182"/>
    </row>
    <row r="517" spans="2:3" ht="13.2" x14ac:dyDescent="0.25">
      <c r="B517" s="182"/>
      <c r="C517" s="182"/>
    </row>
    <row r="518" spans="2:3" ht="13.2" x14ac:dyDescent="0.25">
      <c r="B518" s="182"/>
      <c r="C518" s="182"/>
    </row>
    <row r="519" spans="2:3" ht="13.2" x14ac:dyDescent="0.25">
      <c r="B519" s="182"/>
      <c r="C519" s="182"/>
    </row>
    <row r="520" spans="2:3" ht="13.2" x14ac:dyDescent="0.25">
      <c r="B520" s="182"/>
      <c r="C520" s="182"/>
    </row>
    <row r="521" spans="2:3" ht="13.2" x14ac:dyDescent="0.25">
      <c r="B521" s="182"/>
      <c r="C521" s="182"/>
    </row>
    <row r="522" spans="2:3" ht="13.2" x14ac:dyDescent="0.25">
      <c r="B522" s="182"/>
      <c r="C522" s="182"/>
    </row>
    <row r="523" spans="2:3" ht="13.2" x14ac:dyDescent="0.25">
      <c r="B523" s="182"/>
      <c r="C523" s="182"/>
    </row>
    <row r="524" spans="2:3" ht="13.2" x14ac:dyDescent="0.25">
      <c r="B524" s="182"/>
      <c r="C524" s="182"/>
    </row>
    <row r="525" spans="2:3" ht="13.2" x14ac:dyDescent="0.25">
      <c r="B525" s="182"/>
      <c r="C525" s="182"/>
    </row>
    <row r="526" spans="2:3" ht="13.2" x14ac:dyDescent="0.25">
      <c r="B526" s="182"/>
      <c r="C526" s="182"/>
    </row>
    <row r="527" spans="2:3" ht="13.2" x14ac:dyDescent="0.25">
      <c r="B527" s="182"/>
      <c r="C527" s="182"/>
    </row>
    <row r="528" spans="2:3" ht="13.2" x14ac:dyDescent="0.25">
      <c r="B528" s="182"/>
      <c r="C528" s="182"/>
    </row>
    <row r="529" spans="2:3" ht="13.2" x14ac:dyDescent="0.25">
      <c r="B529" s="182"/>
      <c r="C529" s="182"/>
    </row>
    <row r="530" spans="2:3" ht="13.2" x14ac:dyDescent="0.25">
      <c r="B530" s="182"/>
      <c r="C530" s="182"/>
    </row>
    <row r="531" spans="2:3" ht="13.2" x14ac:dyDescent="0.25">
      <c r="B531" s="182"/>
      <c r="C531" s="182"/>
    </row>
    <row r="532" spans="2:3" ht="13.2" x14ac:dyDescent="0.25">
      <c r="B532" s="182"/>
      <c r="C532" s="182"/>
    </row>
    <row r="533" spans="2:3" ht="13.2" x14ac:dyDescent="0.25">
      <c r="B533" s="182"/>
      <c r="C533" s="182"/>
    </row>
    <row r="534" spans="2:3" ht="13.2" x14ac:dyDescent="0.25">
      <c r="B534" s="182"/>
      <c r="C534" s="182"/>
    </row>
    <row r="535" spans="2:3" ht="13.2" x14ac:dyDescent="0.25">
      <c r="B535" s="182"/>
      <c r="C535" s="182"/>
    </row>
    <row r="536" spans="2:3" ht="13.2" x14ac:dyDescent="0.25">
      <c r="B536" s="182"/>
      <c r="C536" s="182"/>
    </row>
    <row r="537" spans="2:3" ht="13.2" x14ac:dyDescent="0.25">
      <c r="B537" s="182"/>
      <c r="C537" s="182"/>
    </row>
    <row r="538" spans="2:3" ht="13.2" x14ac:dyDescent="0.25">
      <c r="B538" s="182"/>
      <c r="C538" s="182"/>
    </row>
    <row r="539" spans="2:3" ht="13.2" x14ac:dyDescent="0.25">
      <c r="B539" s="182"/>
      <c r="C539" s="182"/>
    </row>
    <row r="540" spans="2:3" ht="13.2" x14ac:dyDescent="0.25">
      <c r="B540" s="182"/>
      <c r="C540" s="182"/>
    </row>
    <row r="541" spans="2:3" ht="13.2" x14ac:dyDescent="0.25">
      <c r="B541" s="182"/>
      <c r="C541" s="182"/>
    </row>
    <row r="542" spans="2:3" ht="13.2" x14ac:dyDescent="0.25">
      <c r="B542" s="182"/>
      <c r="C542" s="182"/>
    </row>
    <row r="543" spans="2:3" ht="13.2" x14ac:dyDescent="0.25">
      <c r="B543" s="182"/>
      <c r="C543" s="182"/>
    </row>
    <row r="544" spans="2:3" ht="13.2" x14ac:dyDescent="0.25">
      <c r="B544" s="182"/>
      <c r="C544" s="182"/>
    </row>
    <row r="545" spans="2:3" ht="13.2" x14ac:dyDescent="0.25">
      <c r="B545" s="182"/>
      <c r="C545" s="182"/>
    </row>
    <row r="546" spans="2:3" ht="13.2" x14ac:dyDescent="0.25">
      <c r="B546" s="182"/>
      <c r="C546" s="182"/>
    </row>
    <row r="547" spans="2:3" ht="13.2" x14ac:dyDescent="0.25">
      <c r="B547" s="182"/>
      <c r="C547" s="182"/>
    </row>
    <row r="548" spans="2:3" ht="13.2" x14ac:dyDescent="0.25">
      <c r="B548" s="182"/>
      <c r="C548" s="182"/>
    </row>
    <row r="549" spans="2:3" ht="13.2" x14ac:dyDescent="0.25">
      <c r="B549" s="182"/>
      <c r="C549" s="182"/>
    </row>
    <row r="550" spans="2:3" ht="13.2" x14ac:dyDescent="0.25">
      <c r="B550" s="182"/>
      <c r="C550" s="182"/>
    </row>
    <row r="551" spans="2:3" ht="13.2" x14ac:dyDescent="0.25">
      <c r="B551" s="182"/>
      <c r="C551" s="182"/>
    </row>
    <row r="552" spans="2:3" ht="13.2" x14ac:dyDescent="0.25">
      <c r="B552" s="182"/>
      <c r="C552" s="182"/>
    </row>
    <row r="553" spans="2:3" ht="13.2" x14ac:dyDescent="0.25">
      <c r="B553" s="182"/>
      <c r="C553" s="182"/>
    </row>
    <row r="554" spans="2:3" ht="13.2" x14ac:dyDescent="0.25">
      <c r="B554" s="182"/>
      <c r="C554" s="182"/>
    </row>
    <row r="555" spans="2:3" ht="13.2" x14ac:dyDescent="0.25">
      <c r="B555" s="182"/>
      <c r="C555" s="182"/>
    </row>
    <row r="556" spans="2:3" ht="13.2" x14ac:dyDescent="0.25">
      <c r="B556" s="182"/>
      <c r="C556" s="182"/>
    </row>
    <row r="557" spans="2:3" ht="13.2" x14ac:dyDescent="0.25">
      <c r="B557" s="182"/>
      <c r="C557" s="182"/>
    </row>
    <row r="558" spans="2:3" ht="13.2" x14ac:dyDescent="0.25">
      <c r="B558" s="182"/>
      <c r="C558" s="182"/>
    </row>
    <row r="559" spans="2:3" ht="13.2" x14ac:dyDescent="0.25">
      <c r="B559" s="182"/>
      <c r="C559" s="182"/>
    </row>
    <row r="560" spans="2:3" ht="13.2" x14ac:dyDescent="0.25">
      <c r="B560" s="182"/>
      <c r="C560" s="182"/>
    </row>
    <row r="561" spans="2:3" ht="13.2" x14ac:dyDescent="0.25">
      <c r="B561" s="182"/>
      <c r="C561" s="182"/>
    </row>
    <row r="562" spans="2:3" ht="13.2" x14ac:dyDescent="0.25">
      <c r="B562" s="182"/>
      <c r="C562" s="182"/>
    </row>
    <row r="563" spans="2:3" ht="13.2" x14ac:dyDescent="0.25">
      <c r="B563" s="182"/>
      <c r="C563" s="182"/>
    </row>
    <row r="564" spans="2:3" ht="13.2" x14ac:dyDescent="0.25">
      <c r="B564" s="182"/>
      <c r="C564" s="182"/>
    </row>
    <row r="565" spans="2:3" ht="13.2" x14ac:dyDescent="0.25">
      <c r="B565" s="182"/>
      <c r="C565" s="182"/>
    </row>
    <row r="566" spans="2:3" ht="13.2" x14ac:dyDescent="0.25">
      <c r="B566" s="182"/>
      <c r="C566" s="182"/>
    </row>
    <row r="567" spans="2:3" ht="13.2" x14ac:dyDescent="0.25">
      <c r="B567" s="182"/>
      <c r="C567" s="182"/>
    </row>
    <row r="568" spans="2:3" ht="13.2" x14ac:dyDescent="0.25">
      <c r="B568" s="182"/>
      <c r="C568" s="182"/>
    </row>
    <row r="569" spans="2:3" ht="13.2" x14ac:dyDescent="0.25">
      <c r="B569" s="182"/>
      <c r="C569" s="182"/>
    </row>
    <row r="570" spans="2:3" ht="13.2" x14ac:dyDescent="0.25">
      <c r="B570" s="182"/>
      <c r="C570" s="182"/>
    </row>
    <row r="571" spans="2:3" ht="13.2" x14ac:dyDescent="0.25">
      <c r="B571" s="182"/>
      <c r="C571" s="182"/>
    </row>
    <row r="572" spans="2:3" ht="13.2" x14ac:dyDescent="0.25">
      <c r="B572" s="182"/>
      <c r="C572" s="182"/>
    </row>
    <row r="573" spans="2:3" ht="13.2" x14ac:dyDescent="0.25">
      <c r="B573" s="182"/>
      <c r="C573" s="182"/>
    </row>
    <row r="574" spans="2:3" ht="13.2" x14ac:dyDescent="0.25">
      <c r="B574" s="182"/>
      <c r="C574" s="182"/>
    </row>
    <row r="575" spans="2:3" ht="13.2" x14ac:dyDescent="0.25">
      <c r="B575" s="182"/>
      <c r="C575" s="182"/>
    </row>
    <row r="576" spans="2:3" ht="13.2" x14ac:dyDescent="0.25">
      <c r="B576" s="182"/>
      <c r="C576" s="182"/>
    </row>
    <row r="577" spans="2:3" ht="13.2" x14ac:dyDescent="0.25">
      <c r="B577" s="182"/>
      <c r="C577" s="182"/>
    </row>
    <row r="578" spans="2:3" ht="13.2" x14ac:dyDescent="0.25">
      <c r="B578" s="182"/>
      <c r="C578" s="182"/>
    </row>
    <row r="579" spans="2:3" ht="13.2" x14ac:dyDescent="0.25">
      <c r="B579" s="182"/>
      <c r="C579" s="182"/>
    </row>
    <row r="580" spans="2:3" ht="13.2" x14ac:dyDescent="0.25">
      <c r="B580" s="182"/>
      <c r="C580" s="182"/>
    </row>
    <row r="581" spans="2:3" ht="13.2" x14ac:dyDescent="0.25">
      <c r="B581" s="182"/>
      <c r="C581" s="182"/>
    </row>
    <row r="582" spans="2:3" ht="13.2" x14ac:dyDescent="0.25">
      <c r="B582" s="182"/>
      <c r="C582" s="182"/>
    </row>
    <row r="583" spans="2:3" ht="13.2" x14ac:dyDescent="0.25">
      <c r="B583" s="182"/>
      <c r="C583" s="182"/>
    </row>
    <row r="584" spans="2:3" ht="13.2" x14ac:dyDescent="0.25">
      <c r="B584" s="182"/>
      <c r="C584" s="182"/>
    </row>
    <row r="585" spans="2:3" ht="13.2" x14ac:dyDescent="0.25">
      <c r="B585" s="182"/>
      <c r="C585" s="182"/>
    </row>
    <row r="586" spans="2:3" ht="13.2" x14ac:dyDescent="0.25">
      <c r="B586" s="182"/>
      <c r="C586" s="182"/>
    </row>
    <row r="587" spans="2:3" ht="13.2" x14ac:dyDescent="0.25">
      <c r="B587" s="182"/>
      <c r="C587" s="182"/>
    </row>
    <row r="588" spans="2:3" ht="13.2" x14ac:dyDescent="0.25">
      <c r="B588" s="182"/>
      <c r="C588" s="182"/>
    </row>
    <row r="589" spans="2:3" ht="13.2" x14ac:dyDescent="0.25">
      <c r="B589" s="182"/>
      <c r="C589" s="182"/>
    </row>
    <row r="590" spans="2:3" ht="13.2" x14ac:dyDescent="0.25">
      <c r="B590" s="182"/>
      <c r="C590" s="182"/>
    </row>
    <row r="591" spans="2:3" ht="13.2" x14ac:dyDescent="0.25">
      <c r="B591" s="182"/>
      <c r="C591" s="182"/>
    </row>
    <row r="592" spans="2:3" ht="13.2" x14ac:dyDescent="0.25">
      <c r="B592" s="182"/>
      <c r="C592" s="182"/>
    </row>
    <row r="593" spans="2:3" ht="13.2" x14ac:dyDescent="0.25">
      <c r="B593" s="182"/>
      <c r="C593" s="182"/>
    </row>
    <row r="594" spans="2:3" ht="13.2" x14ac:dyDescent="0.25">
      <c r="B594" s="182"/>
      <c r="C594" s="182"/>
    </row>
    <row r="595" spans="2:3" ht="13.2" x14ac:dyDescent="0.25">
      <c r="B595" s="182"/>
      <c r="C595" s="182"/>
    </row>
    <row r="596" spans="2:3" ht="13.2" x14ac:dyDescent="0.25">
      <c r="B596" s="182"/>
      <c r="C596" s="182"/>
    </row>
    <row r="597" spans="2:3" ht="13.2" x14ac:dyDescent="0.25">
      <c r="B597" s="182"/>
      <c r="C597" s="182"/>
    </row>
    <row r="598" spans="2:3" ht="13.2" x14ac:dyDescent="0.25">
      <c r="B598" s="182"/>
      <c r="C598" s="182"/>
    </row>
    <row r="599" spans="2:3" ht="13.2" x14ac:dyDescent="0.25">
      <c r="B599" s="182"/>
      <c r="C599" s="182"/>
    </row>
    <row r="600" spans="2:3" ht="13.2" x14ac:dyDescent="0.25">
      <c r="B600" s="182"/>
      <c r="C600" s="182"/>
    </row>
    <row r="601" spans="2:3" ht="13.2" x14ac:dyDescent="0.25">
      <c r="B601" s="182"/>
      <c r="C601" s="182"/>
    </row>
    <row r="602" spans="2:3" ht="13.2" x14ac:dyDescent="0.25">
      <c r="B602" s="182"/>
      <c r="C602" s="182"/>
    </row>
    <row r="603" spans="2:3" ht="13.2" x14ac:dyDescent="0.25">
      <c r="B603" s="182"/>
      <c r="C603" s="182"/>
    </row>
    <row r="604" spans="2:3" ht="13.2" x14ac:dyDescent="0.25">
      <c r="B604" s="182"/>
      <c r="C604" s="182"/>
    </row>
    <row r="605" spans="2:3" ht="13.2" x14ac:dyDescent="0.25">
      <c r="B605" s="182"/>
      <c r="C605" s="182"/>
    </row>
    <row r="606" spans="2:3" ht="13.2" x14ac:dyDescent="0.25">
      <c r="B606" s="182"/>
      <c r="C606" s="182"/>
    </row>
    <row r="607" spans="2:3" ht="13.2" x14ac:dyDescent="0.25">
      <c r="B607" s="182"/>
      <c r="C607" s="182"/>
    </row>
    <row r="608" spans="2:3" ht="13.2" x14ac:dyDescent="0.25">
      <c r="B608" s="182"/>
      <c r="C608" s="182"/>
    </row>
    <row r="609" spans="2:3" ht="13.2" x14ac:dyDescent="0.25">
      <c r="B609" s="182"/>
      <c r="C609" s="182"/>
    </row>
    <row r="610" spans="2:3" ht="13.2" x14ac:dyDescent="0.25">
      <c r="B610" s="182"/>
      <c r="C610" s="182"/>
    </row>
    <row r="611" spans="2:3" ht="13.2" x14ac:dyDescent="0.25">
      <c r="B611" s="182"/>
      <c r="C611" s="182"/>
    </row>
    <row r="612" spans="2:3" ht="13.2" x14ac:dyDescent="0.25">
      <c r="B612" s="182"/>
      <c r="C612" s="182"/>
    </row>
    <row r="613" spans="2:3" ht="13.2" x14ac:dyDescent="0.25">
      <c r="B613" s="182"/>
      <c r="C613" s="182"/>
    </row>
    <row r="614" spans="2:3" ht="13.2" x14ac:dyDescent="0.25">
      <c r="B614" s="182"/>
      <c r="C614" s="182"/>
    </row>
    <row r="615" spans="2:3" ht="13.2" x14ac:dyDescent="0.25">
      <c r="B615" s="182"/>
      <c r="C615" s="182"/>
    </row>
    <row r="616" spans="2:3" ht="13.2" x14ac:dyDescent="0.25">
      <c r="B616" s="182"/>
      <c r="C616" s="182"/>
    </row>
    <row r="617" spans="2:3" ht="13.2" x14ac:dyDescent="0.25">
      <c r="B617" s="182"/>
      <c r="C617" s="182"/>
    </row>
    <row r="618" spans="2:3" ht="13.2" x14ac:dyDescent="0.25">
      <c r="B618" s="182"/>
      <c r="C618" s="182"/>
    </row>
    <row r="619" spans="2:3" ht="13.2" x14ac:dyDescent="0.25">
      <c r="B619" s="182"/>
      <c r="C619" s="182"/>
    </row>
    <row r="620" spans="2:3" ht="13.2" x14ac:dyDescent="0.25">
      <c r="B620" s="182"/>
      <c r="C620" s="182"/>
    </row>
    <row r="621" spans="2:3" ht="13.2" x14ac:dyDescent="0.25">
      <c r="B621" s="182"/>
      <c r="C621" s="182"/>
    </row>
    <row r="622" spans="2:3" ht="13.2" x14ac:dyDescent="0.25">
      <c r="B622" s="182"/>
      <c r="C622" s="182"/>
    </row>
    <row r="623" spans="2:3" ht="13.2" x14ac:dyDescent="0.25">
      <c r="B623" s="182"/>
      <c r="C623" s="182"/>
    </row>
    <row r="624" spans="2:3" ht="13.2" x14ac:dyDescent="0.25">
      <c r="B624" s="182"/>
      <c r="C624" s="182"/>
    </row>
    <row r="625" spans="2:3" ht="13.2" x14ac:dyDescent="0.25">
      <c r="B625" s="182"/>
      <c r="C625" s="182"/>
    </row>
    <row r="626" spans="2:3" ht="13.2" x14ac:dyDescent="0.25">
      <c r="B626" s="182"/>
      <c r="C626" s="182"/>
    </row>
    <row r="627" spans="2:3" ht="13.2" x14ac:dyDescent="0.25">
      <c r="B627" s="182"/>
      <c r="C627" s="182"/>
    </row>
    <row r="628" spans="2:3" ht="13.2" x14ac:dyDescent="0.25">
      <c r="B628" s="182"/>
      <c r="C628" s="182"/>
    </row>
    <row r="629" spans="2:3" ht="13.2" x14ac:dyDescent="0.25">
      <c r="B629" s="182"/>
      <c r="C629" s="182"/>
    </row>
    <row r="630" spans="2:3" ht="13.2" x14ac:dyDescent="0.25">
      <c r="B630" s="182"/>
      <c r="C630" s="182"/>
    </row>
    <row r="631" spans="2:3" ht="13.2" x14ac:dyDescent="0.25">
      <c r="B631" s="182"/>
      <c r="C631" s="182"/>
    </row>
    <row r="632" spans="2:3" ht="13.2" x14ac:dyDescent="0.25">
      <c r="B632" s="182"/>
      <c r="C632" s="182"/>
    </row>
    <row r="633" spans="2:3" ht="13.2" x14ac:dyDescent="0.25">
      <c r="B633" s="182"/>
      <c r="C633" s="182"/>
    </row>
    <row r="634" spans="2:3" ht="13.2" x14ac:dyDescent="0.25">
      <c r="B634" s="182"/>
      <c r="C634" s="182"/>
    </row>
    <row r="635" spans="2:3" ht="13.2" x14ac:dyDescent="0.25">
      <c r="B635" s="182"/>
      <c r="C635" s="182"/>
    </row>
    <row r="636" spans="2:3" ht="13.2" x14ac:dyDescent="0.25">
      <c r="B636" s="182"/>
      <c r="C636" s="182"/>
    </row>
    <row r="637" spans="2:3" ht="13.2" x14ac:dyDescent="0.25">
      <c r="B637" s="182"/>
      <c r="C637" s="182"/>
    </row>
    <row r="638" spans="2:3" ht="13.2" x14ac:dyDescent="0.25">
      <c r="B638" s="182"/>
      <c r="C638" s="182"/>
    </row>
    <row r="639" spans="2:3" ht="13.2" x14ac:dyDescent="0.25">
      <c r="B639" s="182"/>
      <c r="C639" s="182"/>
    </row>
    <row r="640" spans="2:3" ht="13.2" x14ac:dyDescent="0.25">
      <c r="B640" s="182"/>
      <c r="C640" s="182"/>
    </row>
    <row r="641" spans="2:3" ht="13.2" x14ac:dyDescent="0.25">
      <c r="B641" s="182"/>
      <c r="C641" s="182"/>
    </row>
    <row r="642" spans="2:3" ht="13.2" x14ac:dyDescent="0.25">
      <c r="B642" s="182"/>
      <c r="C642" s="182"/>
    </row>
    <row r="643" spans="2:3" ht="13.2" x14ac:dyDescent="0.25">
      <c r="B643" s="182"/>
      <c r="C643" s="182"/>
    </row>
    <row r="644" spans="2:3" ht="13.2" x14ac:dyDescent="0.25">
      <c r="B644" s="182"/>
      <c r="C644" s="182"/>
    </row>
    <row r="645" spans="2:3" ht="13.2" x14ac:dyDescent="0.25">
      <c r="B645" s="182"/>
      <c r="C645" s="182"/>
    </row>
    <row r="646" spans="2:3" ht="13.2" x14ac:dyDescent="0.25">
      <c r="B646" s="182"/>
      <c r="C646" s="182"/>
    </row>
    <row r="647" spans="2:3" ht="13.2" x14ac:dyDescent="0.25">
      <c r="B647" s="182"/>
      <c r="C647" s="182"/>
    </row>
    <row r="648" spans="2:3" ht="13.2" x14ac:dyDescent="0.25">
      <c r="B648" s="182"/>
      <c r="C648" s="182"/>
    </row>
    <row r="649" spans="2:3" ht="13.2" x14ac:dyDescent="0.25">
      <c r="B649" s="182"/>
      <c r="C649" s="182"/>
    </row>
    <row r="650" spans="2:3" ht="13.2" x14ac:dyDescent="0.25">
      <c r="B650" s="182"/>
      <c r="C650" s="182"/>
    </row>
    <row r="651" spans="2:3" ht="13.2" x14ac:dyDescent="0.25">
      <c r="B651" s="182"/>
      <c r="C651" s="182"/>
    </row>
    <row r="652" spans="2:3" ht="13.2" x14ac:dyDescent="0.25">
      <c r="B652" s="182"/>
      <c r="C652" s="182"/>
    </row>
    <row r="653" spans="2:3" ht="13.2" x14ac:dyDescent="0.25">
      <c r="B653" s="182"/>
      <c r="C653" s="182"/>
    </row>
    <row r="654" spans="2:3" ht="13.2" x14ac:dyDescent="0.25">
      <c r="B654" s="182"/>
      <c r="C654" s="182"/>
    </row>
    <row r="655" spans="2:3" ht="13.2" x14ac:dyDescent="0.25">
      <c r="B655" s="182"/>
      <c r="C655" s="182"/>
    </row>
    <row r="656" spans="2:3" ht="13.2" x14ac:dyDescent="0.25">
      <c r="B656" s="182"/>
      <c r="C656" s="182"/>
    </row>
    <row r="657" spans="2:3" ht="13.2" x14ac:dyDescent="0.25">
      <c r="B657" s="182"/>
      <c r="C657" s="182"/>
    </row>
    <row r="658" spans="2:3" ht="13.2" x14ac:dyDescent="0.25">
      <c r="B658" s="182"/>
      <c r="C658" s="182"/>
    </row>
    <row r="659" spans="2:3" ht="13.2" x14ac:dyDescent="0.25">
      <c r="B659" s="182"/>
      <c r="C659" s="182"/>
    </row>
    <row r="660" spans="2:3" ht="13.2" x14ac:dyDescent="0.25">
      <c r="B660" s="182"/>
      <c r="C660" s="182"/>
    </row>
    <row r="661" spans="2:3" ht="13.2" x14ac:dyDescent="0.25">
      <c r="B661" s="182"/>
      <c r="C661" s="182"/>
    </row>
    <row r="662" spans="2:3" ht="13.2" x14ac:dyDescent="0.25">
      <c r="B662" s="182"/>
      <c r="C662" s="182"/>
    </row>
    <row r="663" spans="2:3" ht="13.2" x14ac:dyDescent="0.25">
      <c r="B663" s="182"/>
      <c r="C663" s="182"/>
    </row>
    <row r="664" spans="2:3" ht="13.2" x14ac:dyDescent="0.25">
      <c r="B664" s="182"/>
      <c r="C664" s="182"/>
    </row>
    <row r="665" spans="2:3" ht="13.2" x14ac:dyDescent="0.25">
      <c r="B665" s="182"/>
      <c r="C665" s="182"/>
    </row>
    <row r="666" spans="2:3" ht="13.2" x14ac:dyDescent="0.25">
      <c r="B666" s="182"/>
      <c r="C666" s="182"/>
    </row>
    <row r="667" spans="2:3" ht="13.2" x14ac:dyDescent="0.25">
      <c r="B667" s="182"/>
      <c r="C667" s="182"/>
    </row>
    <row r="668" spans="2:3" ht="13.2" x14ac:dyDescent="0.25">
      <c r="B668" s="182"/>
      <c r="C668" s="182"/>
    </row>
    <row r="669" spans="2:3" ht="13.2" x14ac:dyDescent="0.25">
      <c r="B669" s="182"/>
      <c r="C669" s="182"/>
    </row>
    <row r="670" spans="2:3" ht="13.2" x14ac:dyDescent="0.25">
      <c r="B670" s="182"/>
      <c r="C670" s="182"/>
    </row>
    <row r="671" spans="2:3" ht="13.2" x14ac:dyDescent="0.25">
      <c r="B671" s="182"/>
      <c r="C671" s="182"/>
    </row>
    <row r="672" spans="2:3" ht="13.2" x14ac:dyDescent="0.25">
      <c r="B672" s="182"/>
      <c r="C672" s="182"/>
    </row>
    <row r="673" spans="2:3" ht="13.2" x14ac:dyDescent="0.25">
      <c r="B673" s="182"/>
      <c r="C673" s="182"/>
    </row>
    <row r="674" spans="2:3" ht="13.2" x14ac:dyDescent="0.25">
      <c r="B674" s="182"/>
      <c r="C674" s="182"/>
    </row>
    <row r="675" spans="2:3" ht="13.2" x14ac:dyDescent="0.25">
      <c r="B675" s="182"/>
      <c r="C675" s="182"/>
    </row>
    <row r="676" spans="2:3" ht="13.2" x14ac:dyDescent="0.25">
      <c r="B676" s="182"/>
      <c r="C676" s="182"/>
    </row>
    <row r="677" spans="2:3" ht="13.2" x14ac:dyDescent="0.25">
      <c r="B677" s="182"/>
      <c r="C677" s="182"/>
    </row>
    <row r="678" spans="2:3" ht="13.2" x14ac:dyDescent="0.25">
      <c r="B678" s="182"/>
      <c r="C678" s="182"/>
    </row>
    <row r="679" spans="2:3" ht="13.2" x14ac:dyDescent="0.25">
      <c r="B679" s="182"/>
      <c r="C679" s="182"/>
    </row>
    <row r="680" spans="2:3" ht="13.2" x14ac:dyDescent="0.25">
      <c r="B680" s="182"/>
      <c r="C680" s="182"/>
    </row>
    <row r="681" spans="2:3" ht="13.2" x14ac:dyDescent="0.25">
      <c r="B681" s="182"/>
      <c r="C681" s="182"/>
    </row>
    <row r="682" spans="2:3" ht="13.2" x14ac:dyDescent="0.25">
      <c r="B682" s="182"/>
      <c r="C682" s="182"/>
    </row>
    <row r="683" spans="2:3" ht="13.2" x14ac:dyDescent="0.25">
      <c r="B683" s="182"/>
      <c r="C683" s="182"/>
    </row>
    <row r="684" spans="2:3" ht="13.2" x14ac:dyDescent="0.25">
      <c r="B684" s="182"/>
      <c r="C684" s="182"/>
    </row>
    <row r="685" spans="2:3" ht="13.2" x14ac:dyDescent="0.25">
      <c r="B685" s="182"/>
      <c r="C685" s="182"/>
    </row>
    <row r="686" spans="2:3" ht="13.2" x14ac:dyDescent="0.25">
      <c r="B686" s="182"/>
      <c r="C686" s="182"/>
    </row>
    <row r="687" spans="2:3" ht="13.2" x14ac:dyDescent="0.25">
      <c r="B687" s="182"/>
      <c r="C687" s="182"/>
    </row>
    <row r="688" spans="2:3" ht="13.2" x14ac:dyDescent="0.25">
      <c r="B688" s="182"/>
      <c r="C688" s="182"/>
    </row>
    <row r="689" spans="2:3" ht="13.2" x14ac:dyDescent="0.25">
      <c r="B689" s="182"/>
      <c r="C689" s="182"/>
    </row>
    <row r="690" spans="2:3" ht="13.2" x14ac:dyDescent="0.25">
      <c r="B690" s="182"/>
      <c r="C690" s="182"/>
    </row>
    <row r="691" spans="2:3" ht="13.2" x14ac:dyDescent="0.25">
      <c r="B691" s="182"/>
      <c r="C691" s="182"/>
    </row>
    <row r="692" spans="2:3" ht="13.2" x14ac:dyDescent="0.25">
      <c r="B692" s="182"/>
      <c r="C692" s="182"/>
    </row>
    <row r="693" spans="2:3" ht="13.2" x14ac:dyDescent="0.25">
      <c r="B693" s="182"/>
      <c r="C693" s="182"/>
    </row>
    <row r="694" spans="2:3" ht="13.2" x14ac:dyDescent="0.25">
      <c r="B694" s="182"/>
      <c r="C694" s="182"/>
    </row>
    <row r="695" spans="2:3" ht="13.2" x14ac:dyDescent="0.25">
      <c r="B695" s="182"/>
      <c r="C695" s="182"/>
    </row>
    <row r="696" spans="2:3" ht="13.2" x14ac:dyDescent="0.25">
      <c r="B696" s="182"/>
      <c r="C696" s="182"/>
    </row>
    <row r="697" spans="2:3" ht="13.2" x14ac:dyDescent="0.25">
      <c r="B697" s="182"/>
      <c r="C697" s="182"/>
    </row>
    <row r="698" spans="2:3" ht="13.2" x14ac:dyDescent="0.25">
      <c r="B698" s="182"/>
      <c r="C698" s="182"/>
    </row>
    <row r="699" spans="2:3" ht="13.2" x14ac:dyDescent="0.25">
      <c r="B699" s="182"/>
      <c r="C699" s="182"/>
    </row>
    <row r="700" spans="2:3" ht="13.2" x14ac:dyDescent="0.25">
      <c r="B700" s="182"/>
      <c r="C700" s="182"/>
    </row>
    <row r="701" spans="2:3" ht="13.2" x14ac:dyDescent="0.25">
      <c r="B701" s="182"/>
      <c r="C701" s="182"/>
    </row>
    <row r="702" spans="2:3" ht="13.2" x14ac:dyDescent="0.25">
      <c r="B702" s="182"/>
      <c r="C702" s="182"/>
    </row>
    <row r="703" spans="2:3" ht="13.2" x14ac:dyDescent="0.25">
      <c r="B703" s="182"/>
      <c r="C703" s="182"/>
    </row>
    <row r="704" spans="2:3" ht="13.2" x14ac:dyDescent="0.25">
      <c r="B704" s="182"/>
      <c r="C704" s="182"/>
    </row>
    <row r="705" spans="2:3" ht="13.2" x14ac:dyDescent="0.25">
      <c r="B705" s="182"/>
      <c r="C705" s="182"/>
    </row>
    <row r="706" spans="2:3" ht="13.2" x14ac:dyDescent="0.25">
      <c r="B706" s="182"/>
      <c r="C706" s="182"/>
    </row>
    <row r="707" spans="2:3" ht="13.2" x14ac:dyDescent="0.25">
      <c r="B707" s="182"/>
      <c r="C707" s="182"/>
    </row>
    <row r="708" spans="2:3" ht="13.2" x14ac:dyDescent="0.25">
      <c r="B708" s="182"/>
      <c r="C708" s="182"/>
    </row>
    <row r="709" spans="2:3" ht="13.2" x14ac:dyDescent="0.25">
      <c r="B709" s="182"/>
      <c r="C709" s="182"/>
    </row>
    <row r="710" spans="2:3" ht="13.2" x14ac:dyDescent="0.25">
      <c r="B710" s="182"/>
      <c r="C710" s="182"/>
    </row>
    <row r="711" spans="2:3" ht="13.2" x14ac:dyDescent="0.25">
      <c r="B711" s="182"/>
      <c r="C711" s="182"/>
    </row>
    <row r="712" spans="2:3" ht="13.2" x14ac:dyDescent="0.25">
      <c r="B712" s="182"/>
      <c r="C712" s="182"/>
    </row>
    <row r="713" spans="2:3" ht="13.2" x14ac:dyDescent="0.25">
      <c r="B713" s="182"/>
      <c r="C713" s="182"/>
    </row>
    <row r="714" spans="2:3" ht="13.2" x14ac:dyDescent="0.25">
      <c r="B714" s="182"/>
      <c r="C714" s="182"/>
    </row>
    <row r="715" spans="2:3" ht="13.2" x14ac:dyDescent="0.25">
      <c r="B715" s="182"/>
      <c r="C715" s="182"/>
    </row>
    <row r="716" spans="2:3" ht="13.2" x14ac:dyDescent="0.25">
      <c r="B716" s="182"/>
      <c r="C716" s="182"/>
    </row>
    <row r="717" spans="2:3" ht="13.2" x14ac:dyDescent="0.25">
      <c r="B717" s="182"/>
      <c r="C717" s="182"/>
    </row>
    <row r="718" spans="2:3" ht="13.2" x14ac:dyDescent="0.25">
      <c r="B718" s="182"/>
      <c r="C718" s="182"/>
    </row>
    <row r="719" spans="2:3" ht="13.2" x14ac:dyDescent="0.25">
      <c r="B719" s="182"/>
      <c r="C719" s="182"/>
    </row>
    <row r="720" spans="2:3" ht="13.2" x14ac:dyDescent="0.25">
      <c r="B720" s="182"/>
      <c r="C720" s="182"/>
    </row>
    <row r="721" spans="2:3" ht="13.2" x14ac:dyDescent="0.25">
      <c r="B721" s="182"/>
      <c r="C721" s="182"/>
    </row>
    <row r="722" spans="2:3" ht="13.2" x14ac:dyDescent="0.25">
      <c r="B722" s="182"/>
      <c r="C722" s="182"/>
    </row>
    <row r="723" spans="2:3" ht="13.2" x14ac:dyDescent="0.25">
      <c r="B723" s="182"/>
      <c r="C723" s="182"/>
    </row>
    <row r="724" spans="2:3" ht="13.2" x14ac:dyDescent="0.25">
      <c r="B724" s="182"/>
      <c r="C724" s="182"/>
    </row>
    <row r="725" spans="2:3" ht="13.2" x14ac:dyDescent="0.25">
      <c r="B725" s="182"/>
      <c r="C725" s="182"/>
    </row>
    <row r="726" spans="2:3" ht="13.2" x14ac:dyDescent="0.25">
      <c r="B726" s="182"/>
      <c r="C726" s="182"/>
    </row>
    <row r="727" spans="2:3" ht="13.2" x14ac:dyDescent="0.25">
      <c r="B727" s="182"/>
      <c r="C727" s="182"/>
    </row>
    <row r="728" spans="2:3" ht="13.2" x14ac:dyDescent="0.25">
      <c r="B728" s="182"/>
      <c r="C728" s="182"/>
    </row>
    <row r="729" spans="2:3" ht="13.2" x14ac:dyDescent="0.25">
      <c r="B729" s="182"/>
      <c r="C729" s="182"/>
    </row>
    <row r="730" spans="2:3" ht="13.2" x14ac:dyDescent="0.25">
      <c r="B730" s="182"/>
      <c r="C730" s="182"/>
    </row>
    <row r="731" spans="2:3" ht="13.2" x14ac:dyDescent="0.25">
      <c r="B731" s="182"/>
      <c r="C731" s="182"/>
    </row>
    <row r="732" spans="2:3" ht="13.2" x14ac:dyDescent="0.25">
      <c r="B732" s="182"/>
      <c r="C732" s="182"/>
    </row>
    <row r="733" spans="2:3" ht="13.2" x14ac:dyDescent="0.25">
      <c r="B733" s="182"/>
      <c r="C733" s="182"/>
    </row>
    <row r="734" spans="2:3" ht="13.2" x14ac:dyDescent="0.25">
      <c r="B734" s="182"/>
      <c r="C734" s="182"/>
    </row>
    <row r="735" spans="2:3" ht="13.2" x14ac:dyDescent="0.25">
      <c r="B735" s="182"/>
      <c r="C735" s="182"/>
    </row>
    <row r="736" spans="2:3" ht="13.2" x14ac:dyDescent="0.25">
      <c r="B736" s="182"/>
      <c r="C736" s="182"/>
    </row>
    <row r="737" spans="2:3" ht="13.2" x14ac:dyDescent="0.25">
      <c r="B737" s="182"/>
      <c r="C737" s="182"/>
    </row>
    <row r="738" spans="2:3" ht="13.2" x14ac:dyDescent="0.25">
      <c r="B738" s="182"/>
      <c r="C738" s="182"/>
    </row>
    <row r="739" spans="2:3" ht="13.2" x14ac:dyDescent="0.25">
      <c r="B739" s="182"/>
      <c r="C739" s="182"/>
    </row>
    <row r="740" spans="2:3" ht="13.2" x14ac:dyDescent="0.25">
      <c r="B740" s="182"/>
      <c r="C740" s="182"/>
    </row>
    <row r="741" spans="2:3" ht="13.2" x14ac:dyDescent="0.25">
      <c r="B741" s="182"/>
      <c r="C741" s="182"/>
    </row>
    <row r="742" spans="2:3" ht="13.2" x14ac:dyDescent="0.25">
      <c r="B742" s="182"/>
      <c r="C742" s="182"/>
    </row>
    <row r="743" spans="2:3" ht="13.2" x14ac:dyDescent="0.25">
      <c r="B743" s="182"/>
      <c r="C743" s="182"/>
    </row>
    <row r="744" spans="2:3" ht="13.2" x14ac:dyDescent="0.25">
      <c r="B744" s="182"/>
      <c r="C744" s="182"/>
    </row>
    <row r="745" spans="2:3" ht="13.2" x14ac:dyDescent="0.25">
      <c r="B745" s="182"/>
      <c r="C745" s="182"/>
    </row>
    <row r="746" spans="2:3" ht="13.2" x14ac:dyDescent="0.25">
      <c r="B746" s="182"/>
      <c r="C746" s="182"/>
    </row>
    <row r="747" spans="2:3" ht="13.2" x14ac:dyDescent="0.25">
      <c r="B747" s="182"/>
      <c r="C747" s="182"/>
    </row>
    <row r="748" spans="2:3" ht="13.2" x14ac:dyDescent="0.25">
      <c r="B748" s="182"/>
      <c r="C748" s="182"/>
    </row>
    <row r="749" spans="2:3" ht="13.2" x14ac:dyDescent="0.25">
      <c r="B749" s="182"/>
      <c r="C749" s="182"/>
    </row>
    <row r="750" spans="2:3" ht="13.2" x14ac:dyDescent="0.25">
      <c r="B750" s="182"/>
      <c r="C750" s="182"/>
    </row>
    <row r="751" spans="2:3" ht="13.2" x14ac:dyDescent="0.25">
      <c r="B751" s="182"/>
      <c r="C751" s="182"/>
    </row>
    <row r="752" spans="2:3" ht="13.2" x14ac:dyDescent="0.25">
      <c r="B752" s="182"/>
      <c r="C752" s="182"/>
    </row>
    <row r="753" spans="2:3" ht="13.2" x14ac:dyDescent="0.25">
      <c r="B753" s="182"/>
      <c r="C753" s="182"/>
    </row>
    <row r="754" spans="2:3" ht="13.2" x14ac:dyDescent="0.25">
      <c r="B754" s="182"/>
      <c r="C754" s="182"/>
    </row>
    <row r="755" spans="2:3" ht="13.2" x14ac:dyDescent="0.25">
      <c r="B755" s="182"/>
      <c r="C755" s="182"/>
    </row>
    <row r="756" spans="2:3" ht="13.2" x14ac:dyDescent="0.25">
      <c r="B756" s="182"/>
      <c r="C756" s="182"/>
    </row>
    <row r="757" spans="2:3" ht="13.2" x14ac:dyDescent="0.25">
      <c r="B757" s="182"/>
      <c r="C757" s="182"/>
    </row>
    <row r="758" spans="2:3" ht="13.2" x14ac:dyDescent="0.25">
      <c r="B758" s="182"/>
      <c r="C758" s="182"/>
    </row>
    <row r="759" spans="2:3" ht="13.2" x14ac:dyDescent="0.25">
      <c r="B759" s="182"/>
      <c r="C759" s="182"/>
    </row>
    <row r="760" spans="2:3" ht="13.2" x14ac:dyDescent="0.25">
      <c r="B760" s="182"/>
      <c r="C760" s="182"/>
    </row>
    <row r="761" spans="2:3" ht="13.2" x14ac:dyDescent="0.25">
      <c r="B761" s="182"/>
      <c r="C761" s="182"/>
    </row>
    <row r="762" spans="2:3" ht="13.2" x14ac:dyDescent="0.25">
      <c r="B762" s="182"/>
      <c r="C762" s="182"/>
    </row>
    <row r="763" spans="2:3" ht="13.2" x14ac:dyDescent="0.25">
      <c r="B763" s="182"/>
      <c r="C763" s="182"/>
    </row>
    <row r="764" spans="2:3" ht="13.2" x14ac:dyDescent="0.25">
      <c r="B764" s="182"/>
      <c r="C764" s="182"/>
    </row>
    <row r="765" spans="2:3" ht="13.2" x14ac:dyDescent="0.25">
      <c r="B765" s="182"/>
      <c r="C765" s="182"/>
    </row>
    <row r="766" spans="2:3" ht="13.2" x14ac:dyDescent="0.25">
      <c r="B766" s="182"/>
      <c r="C766" s="182"/>
    </row>
    <row r="767" spans="2:3" ht="13.2" x14ac:dyDescent="0.25">
      <c r="B767" s="182"/>
      <c r="C767" s="182"/>
    </row>
    <row r="768" spans="2:3" ht="13.2" x14ac:dyDescent="0.25">
      <c r="B768" s="182"/>
      <c r="C768" s="182"/>
    </row>
    <row r="769" spans="2:3" ht="13.2" x14ac:dyDescent="0.25">
      <c r="B769" s="182"/>
      <c r="C769" s="182"/>
    </row>
    <row r="770" spans="2:3" ht="13.2" x14ac:dyDescent="0.25">
      <c r="B770" s="182"/>
      <c r="C770" s="182"/>
    </row>
    <row r="771" spans="2:3" ht="13.2" x14ac:dyDescent="0.25">
      <c r="B771" s="182"/>
      <c r="C771" s="182"/>
    </row>
    <row r="772" spans="2:3" ht="13.2" x14ac:dyDescent="0.25">
      <c r="B772" s="182"/>
      <c r="C772" s="182"/>
    </row>
    <row r="773" spans="2:3" ht="13.2" x14ac:dyDescent="0.25">
      <c r="B773" s="182"/>
      <c r="C773" s="182"/>
    </row>
    <row r="774" spans="2:3" ht="13.2" x14ac:dyDescent="0.25">
      <c r="B774" s="182"/>
      <c r="C774" s="182"/>
    </row>
    <row r="775" spans="2:3" ht="13.2" x14ac:dyDescent="0.25">
      <c r="B775" s="182"/>
      <c r="C775" s="182"/>
    </row>
    <row r="776" spans="2:3" ht="13.2" x14ac:dyDescent="0.25">
      <c r="B776" s="182"/>
      <c r="C776" s="182"/>
    </row>
    <row r="777" spans="2:3" ht="13.2" x14ac:dyDescent="0.25">
      <c r="B777" s="182"/>
      <c r="C777" s="182"/>
    </row>
    <row r="778" spans="2:3" ht="13.2" x14ac:dyDescent="0.25">
      <c r="B778" s="182"/>
      <c r="C778" s="182"/>
    </row>
    <row r="779" spans="2:3" ht="13.2" x14ac:dyDescent="0.25">
      <c r="B779" s="182"/>
      <c r="C779" s="182"/>
    </row>
    <row r="780" spans="2:3" ht="13.2" x14ac:dyDescent="0.25">
      <c r="B780" s="182"/>
      <c r="C780" s="182"/>
    </row>
    <row r="781" spans="2:3" ht="13.2" x14ac:dyDescent="0.25">
      <c r="B781" s="182"/>
      <c r="C781" s="182"/>
    </row>
    <row r="782" spans="2:3" ht="13.2" x14ac:dyDescent="0.25">
      <c r="B782" s="182"/>
      <c r="C782" s="182"/>
    </row>
    <row r="783" spans="2:3" ht="13.2" x14ac:dyDescent="0.25">
      <c r="B783" s="182"/>
      <c r="C783" s="182"/>
    </row>
    <row r="784" spans="2:3" ht="13.2" x14ac:dyDescent="0.25">
      <c r="B784" s="182"/>
      <c r="C784" s="182"/>
    </row>
    <row r="785" spans="2:3" ht="13.2" x14ac:dyDescent="0.25">
      <c r="B785" s="182"/>
      <c r="C785" s="182"/>
    </row>
    <row r="786" spans="2:3" ht="13.2" x14ac:dyDescent="0.25">
      <c r="B786" s="182"/>
      <c r="C786" s="182"/>
    </row>
    <row r="787" spans="2:3" ht="13.2" x14ac:dyDescent="0.25">
      <c r="B787" s="182"/>
      <c r="C787" s="182"/>
    </row>
    <row r="788" spans="2:3" ht="13.2" x14ac:dyDescent="0.25">
      <c r="B788" s="182"/>
      <c r="C788" s="182"/>
    </row>
    <row r="789" spans="2:3" ht="13.2" x14ac:dyDescent="0.25">
      <c r="B789" s="182"/>
      <c r="C789" s="182"/>
    </row>
    <row r="790" spans="2:3" ht="13.2" x14ac:dyDescent="0.25">
      <c r="B790" s="182"/>
      <c r="C790" s="182"/>
    </row>
    <row r="791" spans="2:3" ht="13.2" x14ac:dyDescent="0.25">
      <c r="B791" s="182"/>
      <c r="C791" s="182"/>
    </row>
    <row r="792" spans="2:3" ht="13.2" x14ac:dyDescent="0.25">
      <c r="B792" s="182"/>
      <c r="C792" s="182"/>
    </row>
    <row r="793" spans="2:3" ht="13.2" x14ac:dyDescent="0.25">
      <c r="B793" s="182"/>
      <c r="C793" s="182"/>
    </row>
    <row r="794" spans="2:3" ht="13.2" x14ac:dyDescent="0.25">
      <c r="B794" s="182"/>
      <c r="C794" s="182"/>
    </row>
    <row r="795" spans="2:3" ht="13.2" x14ac:dyDescent="0.25">
      <c r="B795" s="182"/>
      <c r="C795" s="182"/>
    </row>
    <row r="796" spans="2:3" ht="13.2" x14ac:dyDescent="0.25">
      <c r="B796" s="182"/>
      <c r="C796" s="182"/>
    </row>
    <row r="797" spans="2:3" ht="13.2" x14ac:dyDescent="0.25">
      <c r="B797" s="182"/>
      <c r="C797" s="182"/>
    </row>
    <row r="798" spans="2:3" ht="13.2" x14ac:dyDescent="0.25">
      <c r="B798" s="182"/>
      <c r="C798" s="182"/>
    </row>
    <row r="799" spans="2:3" ht="13.2" x14ac:dyDescent="0.25">
      <c r="B799" s="182"/>
      <c r="C799" s="182"/>
    </row>
    <row r="800" spans="2:3" ht="13.2" x14ac:dyDescent="0.25">
      <c r="B800" s="182"/>
      <c r="C800" s="182"/>
    </row>
    <row r="801" spans="2:3" ht="13.2" x14ac:dyDescent="0.25">
      <c r="B801" s="182"/>
      <c r="C801" s="182"/>
    </row>
    <row r="802" spans="2:3" ht="13.2" x14ac:dyDescent="0.25">
      <c r="B802" s="182"/>
      <c r="C802" s="182"/>
    </row>
    <row r="803" spans="2:3" ht="13.2" x14ac:dyDescent="0.25">
      <c r="B803" s="182"/>
      <c r="C803" s="182"/>
    </row>
    <row r="804" spans="2:3" ht="13.2" x14ac:dyDescent="0.25">
      <c r="B804" s="182"/>
      <c r="C804" s="182"/>
    </row>
    <row r="805" spans="2:3" ht="13.2" x14ac:dyDescent="0.25">
      <c r="B805" s="182"/>
      <c r="C805" s="182"/>
    </row>
    <row r="806" spans="2:3" ht="13.2" x14ac:dyDescent="0.25">
      <c r="B806" s="182"/>
      <c r="C806" s="182"/>
    </row>
    <row r="807" spans="2:3" ht="13.2" x14ac:dyDescent="0.25">
      <c r="B807" s="182"/>
      <c r="C807" s="182"/>
    </row>
    <row r="808" spans="2:3" ht="13.2" x14ac:dyDescent="0.25">
      <c r="B808" s="182"/>
      <c r="C808" s="182"/>
    </row>
    <row r="809" spans="2:3" ht="13.2" x14ac:dyDescent="0.25">
      <c r="B809" s="182"/>
      <c r="C809" s="182"/>
    </row>
    <row r="810" spans="2:3" ht="13.2" x14ac:dyDescent="0.25">
      <c r="B810" s="182"/>
      <c r="C810" s="182"/>
    </row>
    <row r="811" spans="2:3" ht="13.2" x14ac:dyDescent="0.25">
      <c r="B811" s="182"/>
      <c r="C811" s="182"/>
    </row>
    <row r="812" spans="2:3" ht="13.2" x14ac:dyDescent="0.25">
      <c r="B812" s="182"/>
      <c r="C812" s="182"/>
    </row>
    <row r="813" spans="2:3" ht="13.2" x14ac:dyDescent="0.25">
      <c r="B813" s="182"/>
      <c r="C813" s="182"/>
    </row>
    <row r="814" spans="2:3" ht="13.2" x14ac:dyDescent="0.25">
      <c r="B814" s="182"/>
      <c r="C814" s="182"/>
    </row>
    <row r="815" spans="2:3" ht="13.2" x14ac:dyDescent="0.25">
      <c r="B815" s="182"/>
      <c r="C815" s="182"/>
    </row>
    <row r="816" spans="2:3" ht="13.2" x14ac:dyDescent="0.25">
      <c r="B816" s="182"/>
      <c r="C816" s="182"/>
    </row>
    <row r="817" spans="2:3" ht="13.2" x14ac:dyDescent="0.25">
      <c r="B817" s="182"/>
      <c r="C817" s="182"/>
    </row>
    <row r="818" spans="2:3" ht="13.2" x14ac:dyDescent="0.25">
      <c r="B818" s="182"/>
      <c r="C818" s="182"/>
    </row>
    <row r="819" spans="2:3" ht="13.2" x14ac:dyDescent="0.25">
      <c r="B819" s="182"/>
      <c r="C819" s="182"/>
    </row>
    <row r="820" spans="2:3" ht="13.2" x14ac:dyDescent="0.25">
      <c r="B820" s="182"/>
      <c r="C820" s="182"/>
    </row>
    <row r="821" spans="2:3" ht="13.2" x14ac:dyDescent="0.25">
      <c r="B821" s="182"/>
      <c r="C821" s="182"/>
    </row>
    <row r="822" spans="2:3" ht="13.2" x14ac:dyDescent="0.25">
      <c r="B822" s="182"/>
      <c r="C822" s="182"/>
    </row>
    <row r="823" spans="2:3" ht="13.2" x14ac:dyDescent="0.25">
      <c r="B823" s="182"/>
      <c r="C823" s="182"/>
    </row>
    <row r="824" spans="2:3" ht="13.2" x14ac:dyDescent="0.25">
      <c r="B824" s="182"/>
      <c r="C824" s="182"/>
    </row>
    <row r="825" spans="2:3" ht="13.2" x14ac:dyDescent="0.25">
      <c r="B825" s="182"/>
      <c r="C825" s="182"/>
    </row>
    <row r="826" spans="2:3" ht="13.2" x14ac:dyDescent="0.25">
      <c r="B826" s="182"/>
      <c r="C826" s="182"/>
    </row>
    <row r="827" spans="2:3" ht="13.2" x14ac:dyDescent="0.25">
      <c r="B827" s="182"/>
      <c r="C827" s="182"/>
    </row>
    <row r="828" spans="2:3" ht="13.2" x14ac:dyDescent="0.25">
      <c r="B828" s="182"/>
      <c r="C828" s="182"/>
    </row>
    <row r="829" spans="2:3" ht="13.2" x14ac:dyDescent="0.25">
      <c r="B829" s="182"/>
      <c r="C829" s="182"/>
    </row>
    <row r="830" spans="2:3" ht="13.2" x14ac:dyDescent="0.25">
      <c r="B830" s="182"/>
      <c r="C830" s="182"/>
    </row>
    <row r="831" spans="2:3" ht="13.2" x14ac:dyDescent="0.25">
      <c r="B831" s="182"/>
      <c r="C831" s="182"/>
    </row>
    <row r="832" spans="2:3" ht="13.2" x14ac:dyDescent="0.25">
      <c r="B832" s="182"/>
      <c r="C832" s="182"/>
    </row>
    <row r="833" spans="2:3" ht="13.2" x14ac:dyDescent="0.25">
      <c r="B833" s="182"/>
      <c r="C833" s="182"/>
    </row>
    <row r="834" spans="2:3" ht="13.2" x14ac:dyDescent="0.25">
      <c r="B834" s="182"/>
      <c r="C834" s="182"/>
    </row>
    <row r="835" spans="2:3" ht="13.2" x14ac:dyDescent="0.25">
      <c r="B835" s="182"/>
      <c r="C835" s="182"/>
    </row>
    <row r="836" spans="2:3" ht="13.2" x14ac:dyDescent="0.25">
      <c r="B836" s="182"/>
      <c r="C836" s="182"/>
    </row>
    <row r="837" spans="2:3" ht="13.2" x14ac:dyDescent="0.25">
      <c r="B837" s="182"/>
      <c r="C837" s="182"/>
    </row>
    <row r="838" spans="2:3" ht="13.2" x14ac:dyDescent="0.25">
      <c r="B838" s="182"/>
      <c r="C838" s="182"/>
    </row>
    <row r="839" spans="2:3" ht="13.2" x14ac:dyDescent="0.25">
      <c r="B839" s="182"/>
      <c r="C839" s="182"/>
    </row>
    <row r="840" spans="2:3" ht="13.2" x14ac:dyDescent="0.25">
      <c r="B840" s="182"/>
      <c r="C840" s="182"/>
    </row>
    <row r="841" spans="2:3" ht="13.2" x14ac:dyDescent="0.25">
      <c r="B841" s="182"/>
      <c r="C841" s="182"/>
    </row>
    <row r="842" spans="2:3" ht="13.2" x14ac:dyDescent="0.25">
      <c r="B842" s="182"/>
      <c r="C842" s="182"/>
    </row>
    <row r="843" spans="2:3" ht="13.2" x14ac:dyDescent="0.25">
      <c r="B843" s="182"/>
      <c r="C843" s="182"/>
    </row>
    <row r="844" spans="2:3" ht="13.2" x14ac:dyDescent="0.25">
      <c r="B844" s="182"/>
      <c r="C844" s="182"/>
    </row>
    <row r="845" spans="2:3" ht="13.2" x14ac:dyDescent="0.25">
      <c r="B845" s="182"/>
      <c r="C845" s="182"/>
    </row>
    <row r="846" spans="2:3" ht="13.2" x14ac:dyDescent="0.25">
      <c r="B846" s="182"/>
      <c r="C846" s="182"/>
    </row>
    <row r="847" spans="2:3" ht="13.2" x14ac:dyDescent="0.25">
      <c r="B847" s="182"/>
      <c r="C847" s="182"/>
    </row>
    <row r="848" spans="2:3" ht="13.2" x14ac:dyDescent="0.25">
      <c r="B848" s="182"/>
      <c r="C848" s="182"/>
    </row>
    <row r="849" spans="2:3" ht="13.2" x14ac:dyDescent="0.25">
      <c r="B849" s="182"/>
      <c r="C849" s="182"/>
    </row>
    <row r="850" spans="2:3" ht="13.2" x14ac:dyDescent="0.25">
      <c r="B850" s="182"/>
      <c r="C850" s="182"/>
    </row>
    <row r="851" spans="2:3" ht="13.2" x14ac:dyDescent="0.25">
      <c r="B851" s="182"/>
      <c r="C851" s="182"/>
    </row>
    <row r="852" spans="2:3" ht="13.2" x14ac:dyDescent="0.25">
      <c r="B852" s="182"/>
      <c r="C852" s="182"/>
    </row>
    <row r="853" spans="2:3" ht="13.2" x14ac:dyDescent="0.25">
      <c r="B853" s="182"/>
      <c r="C853" s="182"/>
    </row>
    <row r="854" spans="2:3" ht="13.2" x14ac:dyDescent="0.25">
      <c r="B854" s="182"/>
      <c r="C854" s="182"/>
    </row>
    <row r="855" spans="2:3" ht="13.2" x14ac:dyDescent="0.25">
      <c r="B855" s="182"/>
      <c r="C855" s="182"/>
    </row>
    <row r="856" spans="2:3" ht="13.2" x14ac:dyDescent="0.25">
      <c r="B856" s="182"/>
      <c r="C856" s="182"/>
    </row>
    <row r="857" spans="2:3" ht="13.2" x14ac:dyDescent="0.25">
      <c r="B857" s="182"/>
      <c r="C857" s="182"/>
    </row>
    <row r="858" spans="2:3" ht="13.2" x14ac:dyDescent="0.25">
      <c r="B858" s="182"/>
      <c r="C858" s="182"/>
    </row>
    <row r="859" spans="2:3" ht="13.2" x14ac:dyDescent="0.25">
      <c r="B859" s="182"/>
      <c r="C859" s="182"/>
    </row>
    <row r="860" spans="2:3" ht="13.2" x14ac:dyDescent="0.25">
      <c r="B860" s="182"/>
      <c r="C860" s="182"/>
    </row>
    <row r="861" spans="2:3" ht="13.2" x14ac:dyDescent="0.25">
      <c r="B861" s="182"/>
      <c r="C861" s="182"/>
    </row>
    <row r="862" spans="2:3" ht="13.2" x14ac:dyDescent="0.25">
      <c r="B862" s="182"/>
      <c r="C862" s="182"/>
    </row>
    <row r="863" spans="2:3" ht="13.2" x14ac:dyDescent="0.25">
      <c r="B863" s="182"/>
      <c r="C863" s="182"/>
    </row>
    <row r="864" spans="2:3" ht="13.2" x14ac:dyDescent="0.25">
      <c r="B864" s="182"/>
      <c r="C864" s="182"/>
    </row>
    <row r="865" spans="2:3" ht="13.2" x14ac:dyDescent="0.25">
      <c r="B865" s="182"/>
      <c r="C865" s="182"/>
    </row>
    <row r="866" spans="2:3" ht="13.2" x14ac:dyDescent="0.25">
      <c r="B866" s="182"/>
      <c r="C866" s="182"/>
    </row>
    <row r="867" spans="2:3" ht="13.2" x14ac:dyDescent="0.25">
      <c r="B867" s="182"/>
      <c r="C867" s="182"/>
    </row>
    <row r="868" spans="2:3" ht="13.2" x14ac:dyDescent="0.25">
      <c r="B868" s="182"/>
      <c r="C868" s="182"/>
    </row>
    <row r="869" spans="2:3" ht="13.2" x14ac:dyDescent="0.25">
      <c r="B869" s="182"/>
      <c r="C869" s="182"/>
    </row>
    <row r="870" spans="2:3" ht="13.2" x14ac:dyDescent="0.25">
      <c r="B870" s="182"/>
      <c r="C870" s="182"/>
    </row>
    <row r="871" spans="2:3" ht="13.2" x14ac:dyDescent="0.25">
      <c r="B871" s="182"/>
      <c r="C871" s="182"/>
    </row>
    <row r="872" spans="2:3" ht="13.2" x14ac:dyDescent="0.25">
      <c r="B872" s="182"/>
      <c r="C872" s="182"/>
    </row>
    <row r="873" spans="2:3" ht="13.2" x14ac:dyDescent="0.25">
      <c r="B873" s="182"/>
      <c r="C873" s="182"/>
    </row>
    <row r="874" spans="2:3" ht="13.2" x14ac:dyDescent="0.25">
      <c r="B874" s="182"/>
      <c r="C874" s="182"/>
    </row>
    <row r="875" spans="2:3" ht="13.2" x14ac:dyDescent="0.25">
      <c r="B875" s="182"/>
      <c r="C875" s="182"/>
    </row>
    <row r="876" spans="2:3" ht="13.2" x14ac:dyDescent="0.25">
      <c r="B876" s="182"/>
      <c r="C876" s="182"/>
    </row>
    <row r="877" spans="2:3" ht="13.2" x14ac:dyDescent="0.25">
      <c r="B877" s="182"/>
      <c r="C877" s="182"/>
    </row>
    <row r="878" spans="2:3" ht="13.2" x14ac:dyDescent="0.25">
      <c r="B878" s="182"/>
      <c r="C878" s="182"/>
    </row>
    <row r="879" spans="2:3" ht="13.2" x14ac:dyDescent="0.25">
      <c r="B879" s="182"/>
      <c r="C879" s="182"/>
    </row>
    <row r="880" spans="2:3" ht="13.2" x14ac:dyDescent="0.25">
      <c r="B880" s="182"/>
      <c r="C880" s="182"/>
    </row>
    <row r="881" spans="2:3" ht="13.2" x14ac:dyDescent="0.25">
      <c r="B881" s="182"/>
      <c r="C881" s="182"/>
    </row>
    <row r="882" spans="2:3" ht="13.2" x14ac:dyDescent="0.25">
      <c r="B882" s="182"/>
      <c r="C882" s="182"/>
    </row>
    <row r="883" spans="2:3" ht="13.2" x14ac:dyDescent="0.25">
      <c r="B883" s="182"/>
      <c r="C883" s="182"/>
    </row>
    <row r="884" spans="2:3" ht="13.2" x14ac:dyDescent="0.25">
      <c r="B884" s="182"/>
      <c r="C884" s="182"/>
    </row>
    <row r="885" spans="2:3" ht="13.2" x14ac:dyDescent="0.25">
      <c r="B885" s="182"/>
      <c r="C885" s="182"/>
    </row>
    <row r="886" spans="2:3" ht="13.2" x14ac:dyDescent="0.25">
      <c r="B886" s="182"/>
      <c r="C886" s="182"/>
    </row>
    <row r="887" spans="2:3" ht="13.2" x14ac:dyDescent="0.25">
      <c r="B887" s="182"/>
      <c r="C887" s="182"/>
    </row>
    <row r="888" spans="2:3" ht="13.2" x14ac:dyDescent="0.25">
      <c r="B888" s="182"/>
      <c r="C888" s="182"/>
    </row>
    <row r="889" spans="2:3" ht="13.2" x14ac:dyDescent="0.25">
      <c r="B889" s="182"/>
      <c r="C889" s="182"/>
    </row>
    <row r="890" spans="2:3" ht="13.2" x14ac:dyDescent="0.25">
      <c r="B890" s="182"/>
      <c r="C890" s="182"/>
    </row>
    <row r="891" spans="2:3" ht="13.2" x14ac:dyDescent="0.25">
      <c r="B891" s="182"/>
      <c r="C891" s="182"/>
    </row>
    <row r="892" spans="2:3" ht="13.2" x14ac:dyDescent="0.25">
      <c r="B892" s="182"/>
      <c r="C892" s="182"/>
    </row>
    <row r="893" spans="2:3" ht="13.2" x14ac:dyDescent="0.25">
      <c r="B893" s="182"/>
      <c r="C893" s="182"/>
    </row>
    <row r="894" spans="2:3" ht="13.2" x14ac:dyDescent="0.25">
      <c r="B894" s="182"/>
      <c r="C894" s="182"/>
    </row>
    <row r="895" spans="2:3" ht="13.2" x14ac:dyDescent="0.25">
      <c r="B895" s="182"/>
      <c r="C895" s="182"/>
    </row>
    <row r="896" spans="2:3" ht="13.2" x14ac:dyDescent="0.25">
      <c r="B896" s="182"/>
      <c r="C896" s="182"/>
    </row>
    <row r="897" spans="2:3" ht="13.2" x14ac:dyDescent="0.25">
      <c r="B897" s="182"/>
      <c r="C897" s="182"/>
    </row>
    <row r="898" spans="2:3" ht="13.2" x14ac:dyDescent="0.25">
      <c r="B898" s="182"/>
      <c r="C898" s="182"/>
    </row>
    <row r="899" spans="2:3" ht="13.2" x14ac:dyDescent="0.25">
      <c r="B899" s="182"/>
      <c r="C899" s="182"/>
    </row>
    <row r="900" spans="2:3" ht="13.2" x14ac:dyDescent="0.25">
      <c r="B900" s="182"/>
      <c r="C900" s="182"/>
    </row>
    <row r="901" spans="2:3" ht="13.2" x14ac:dyDescent="0.25">
      <c r="B901" s="182"/>
      <c r="C901" s="182"/>
    </row>
    <row r="902" spans="2:3" ht="13.2" x14ac:dyDescent="0.25">
      <c r="B902" s="182"/>
      <c r="C902" s="182"/>
    </row>
    <row r="903" spans="2:3" ht="13.2" x14ac:dyDescent="0.25">
      <c r="B903" s="182"/>
      <c r="C903" s="182"/>
    </row>
    <row r="904" spans="2:3" ht="13.2" x14ac:dyDescent="0.25">
      <c r="B904" s="182"/>
      <c r="C904" s="182"/>
    </row>
    <row r="905" spans="2:3" ht="13.2" x14ac:dyDescent="0.25">
      <c r="B905" s="182"/>
      <c r="C905" s="182"/>
    </row>
    <row r="906" spans="2:3" ht="13.2" x14ac:dyDescent="0.25">
      <c r="B906" s="182"/>
      <c r="C906" s="182"/>
    </row>
    <row r="907" spans="2:3" ht="13.2" x14ac:dyDescent="0.25">
      <c r="B907" s="182"/>
      <c r="C907" s="182"/>
    </row>
    <row r="908" spans="2:3" ht="13.2" x14ac:dyDescent="0.25">
      <c r="B908" s="182"/>
      <c r="C908" s="182"/>
    </row>
    <row r="909" spans="2:3" ht="13.2" x14ac:dyDescent="0.25">
      <c r="B909" s="182"/>
      <c r="C909" s="182"/>
    </row>
    <row r="910" spans="2:3" ht="13.2" x14ac:dyDescent="0.25">
      <c r="B910" s="182"/>
      <c r="C910" s="182"/>
    </row>
    <row r="911" spans="2:3" ht="13.2" x14ac:dyDescent="0.25">
      <c r="B911" s="182"/>
      <c r="C911" s="182"/>
    </row>
    <row r="912" spans="2:3" ht="13.2" x14ac:dyDescent="0.25">
      <c r="B912" s="182"/>
      <c r="C912" s="182"/>
    </row>
    <row r="913" spans="2:3" ht="13.2" x14ac:dyDescent="0.25">
      <c r="B913" s="182"/>
      <c r="C913" s="182"/>
    </row>
    <row r="914" spans="2:3" ht="13.2" x14ac:dyDescent="0.25">
      <c r="B914" s="182"/>
      <c r="C914" s="182"/>
    </row>
    <row r="915" spans="2:3" ht="13.2" x14ac:dyDescent="0.25">
      <c r="B915" s="182"/>
      <c r="C915" s="182"/>
    </row>
    <row r="916" spans="2:3" ht="13.2" x14ac:dyDescent="0.25">
      <c r="B916" s="182"/>
      <c r="C916" s="182"/>
    </row>
    <row r="917" spans="2:3" ht="13.2" x14ac:dyDescent="0.25">
      <c r="B917" s="182"/>
      <c r="C917" s="182"/>
    </row>
    <row r="918" spans="2:3" ht="13.2" x14ac:dyDescent="0.25">
      <c r="B918" s="182"/>
      <c r="C918" s="182"/>
    </row>
    <row r="919" spans="2:3" ht="13.2" x14ac:dyDescent="0.25">
      <c r="B919" s="182"/>
      <c r="C919" s="182"/>
    </row>
    <row r="920" spans="2:3" ht="13.2" x14ac:dyDescent="0.25">
      <c r="B920" s="182"/>
      <c r="C920" s="182"/>
    </row>
    <row r="921" spans="2:3" ht="13.2" x14ac:dyDescent="0.25">
      <c r="B921" s="182"/>
      <c r="C921" s="182"/>
    </row>
    <row r="922" spans="2:3" ht="13.2" x14ac:dyDescent="0.25">
      <c r="B922" s="182"/>
      <c r="C922" s="182"/>
    </row>
    <row r="923" spans="2:3" ht="13.2" x14ac:dyDescent="0.25">
      <c r="B923" s="182"/>
      <c r="C923" s="182"/>
    </row>
    <row r="924" spans="2:3" ht="13.2" x14ac:dyDescent="0.25">
      <c r="B924" s="182"/>
      <c r="C924" s="182"/>
    </row>
    <row r="925" spans="2:3" ht="13.2" x14ac:dyDescent="0.25">
      <c r="B925" s="182"/>
      <c r="C925" s="182"/>
    </row>
    <row r="926" spans="2:3" ht="13.2" x14ac:dyDescent="0.25">
      <c r="B926" s="182"/>
      <c r="C926" s="182"/>
    </row>
    <row r="927" spans="2:3" ht="13.2" x14ac:dyDescent="0.25">
      <c r="B927" s="182"/>
      <c r="C927" s="182"/>
    </row>
    <row r="928" spans="2:3" ht="13.2" x14ac:dyDescent="0.25">
      <c r="B928" s="182"/>
      <c r="C928" s="182"/>
    </row>
    <row r="929" spans="2:3" ht="13.2" x14ac:dyDescent="0.25">
      <c r="B929" s="182"/>
      <c r="C929" s="182"/>
    </row>
    <row r="930" spans="2:3" ht="13.2" x14ac:dyDescent="0.25">
      <c r="B930" s="182"/>
      <c r="C930" s="182"/>
    </row>
    <row r="931" spans="2:3" ht="13.2" x14ac:dyDescent="0.25">
      <c r="B931" s="182"/>
      <c r="C931" s="182"/>
    </row>
    <row r="932" spans="2:3" ht="13.2" x14ac:dyDescent="0.25">
      <c r="B932" s="182"/>
      <c r="C932" s="182"/>
    </row>
    <row r="933" spans="2:3" ht="13.2" x14ac:dyDescent="0.25">
      <c r="B933" s="182"/>
      <c r="C933" s="182"/>
    </row>
    <row r="934" spans="2:3" ht="13.2" x14ac:dyDescent="0.25">
      <c r="B934" s="182"/>
      <c r="C934" s="182"/>
    </row>
    <row r="935" spans="2:3" ht="13.2" x14ac:dyDescent="0.25">
      <c r="B935" s="182"/>
      <c r="C935" s="182"/>
    </row>
    <row r="936" spans="2:3" ht="13.2" x14ac:dyDescent="0.25">
      <c r="B936" s="182"/>
      <c r="C936" s="182"/>
    </row>
    <row r="937" spans="2:3" ht="13.2" x14ac:dyDescent="0.25">
      <c r="B937" s="182"/>
      <c r="C937" s="182"/>
    </row>
    <row r="938" spans="2:3" ht="13.2" x14ac:dyDescent="0.25">
      <c r="B938" s="182"/>
      <c r="C938" s="182"/>
    </row>
    <row r="939" spans="2:3" ht="13.2" x14ac:dyDescent="0.25">
      <c r="B939" s="182"/>
      <c r="C939" s="182"/>
    </row>
    <row r="940" spans="2:3" ht="13.2" x14ac:dyDescent="0.25">
      <c r="B940" s="182"/>
      <c r="C940" s="182"/>
    </row>
    <row r="941" spans="2:3" ht="13.2" x14ac:dyDescent="0.25">
      <c r="B941" s="182"/>
      <c r="C941" s="182"/>
    </row>
    <row r="942" spans="2:3" ht="13.2" x14ac:dyDescent="0.25">
      <c r="B942" s="182"/>
      <c r="C942" s="182"/>
    </row>
    <row r="943" spans="2:3" ht="13.2" x14ac:dyDescent="0.25">
      <c r="B943" s="182"/>
      <c r="C943" s="182"/>
    </row>
    <row r="944" spans="2:3" ht="13.2" x14ac:dyDescent="0.25">
      <c r="B944" s="182"/>
      <c r="C944" s="182"/>
    </row>
    <row r="945" spans="2:3" ht="13.2" x14ac:dyDescent="0.25">
      <c r="B945" s="182"/>
      <c r="C945" s="182"/>
    </row>
    <row r="946" spans="2:3" ht="13.2" x14ac:dyDescent="0.25">
      <c r="B946" s="182"/>
      <c r="C946" s="182"/>
    </row>
    <row r="947" spans="2:3" ht="13.2" x14ac:dyDescent="0.25">
      <c r="B947" s="182"/>
      <c r="C947" s="182"/>
    </row>
    <row r="948" spans="2:3" ht="13.2" x14ac:dyDescent="0.25">
      <c r="B948" s="182"/>
      <c r="C948" s="182"/>
    </row>
    <row r="949" spans="2:3" ht="13.2" x14ac:dyDescent="0.25">
      <c r="B949" s="182"/>
      <c r="C949" s="182"/>
    </row>
    <row r="950" spans="2:3" ht="13.2" x14ac:dyDescent="0.25">
      <c r="B950" s="182"/>
      <c r="C950" s="182"/>
    </row>
    <row r="951" spans="2:3" ht="13.2" x14ac:dyDescent="0.25">
      <c r="B951" s="182"/>
      <c r="C951" s="182"/>
    </row>
    <row r="952" spans="2:3" ht="13.2" x14ac:dyDescent="0.25">
      <c r="B952" s="182"/>
      <c r="C952" s="182"/>
    </row>
    <row r="953" spans="2:3" ht="13.2" x14ac:dyDescent="0.25">
      <c r="B953" s="182"/>
      <c r="C953" s="182"/>
    </row>
    <row r="954" spans="2:3" ht="13.2" x14ac:dyDescent="0.25">
      <c r="B954" s="182"/>
      <c r="C954" s="182"/>
    </row>
    <row r="955" spans="2:3" ht="13.2" x14ac:dyDescent="0.25">
      <c r="B955" s="182"/>
      <c r="C955" s="182"/>
    </row>
    <row r="956" spans="2:3" ht="13.2" x14ac:dyDescent="0.25">
      <c r="B956" s="182"/>
      <c r="C956" s="182"/>
    </row>
    <row r="957" spans="2:3" ht="13.2" x14ac:dyDescent="0.25">
      <c r="B957" s="182"/>
      <c r="C957" s="182"/>
    </row>
    <row r="958" spans="2:3" ht="13.2" x14ac:dyDescent="0.25">
      <c r="B958" s="182"/>
      <c r="C958" s="182"/>
    </row>
    <row r="959" spans="2:3" ht="13.2" x14ac:dyDescent="0.25">
      <c r="B959" s="182"/>
      <c r="C959" s="182"/>
    </row>
    <row r="960" spans="2:3" ht="13.2" x14ac:dyDescent="0.25">
      <c r="B960" s="182"/>
      <c r="C960" s="182"/>
    </row>
    <row r="961" spans="2:3" ht="13.2" x14ac:dyDescent="0.25">
      <c r="B961" s="182"/>
      <c r="C961" s="182"/>
    </row>
    <row r="962" spans="2:3" ht="13.2" x14ac:dyDescent="0.25">
      <c r="B962" s="182"/>
      <c r="C962" s="182"/>
    </row>
    <row r="963" spans="2:3" ht="13.2" x14ac:dyDescent="0.25">
      <c r="B963" s="182"/>
      <c r="C963" s="182"/>
    </row>
    <row r="964" spans="2:3" ht="13.2" x14ac:dyDescent="0.25">
      <c r="B964" s="182"/>
      <c r="C964" s="182"/>
    </row>
    <row r="965" spans="2:3" ht="13.2" x14ac:dyDescent="0.25">
      <c r="B965" s="182"/>
      <c r="C965" s="182"/>
    </row>
    <row r="966" spans="2:3" ht="13.2" x14ac:dyDescent="0.25">
      <c r="B966" s="182"/>
      <c r="C966" s="182"/>
    </row>
    <row r="967" spans="2:3" ht="13.2" x14ac:dyDescent="0.25">
      <c r="B967" s="182"/>
      <c r="C967" s="182"/>
    </row>
    <row r="968" spans="2:3" ht="13.2" x14ac:dyDescent="0.25">
      <c r="B968" s="182"/>
      <c r="C968" s="182"/>
    </row>
    <row r="969" spans="2:3" ht="13.2" x14ac:dyDescent="0.25">
      <c r="B969" s="182"/>
      <c r="C969" s="182"/>
    </row>
    <row r="970" spans="2:3" ht="13.2" x14ac:dyDescent="0.25">
      <c r="B970" s="182"/>
      <c r="C970" s="182"/>
    </row>
    <row r="971" spans="2:3" ht="13.2" x14ac:dyDescent="0.25">
      <c r="B971" s="182"/>
      <c r="C971" s="182"/>
    </row>
    <row r="972" spans="2:3" ht="13.2" x14ac:dyDescent="0.25">
      <c r="B972" s="182"/>
      <c r="C972" s="182"/>
    </row>
    <row r="973" spans="2:3" ht="13.2" x14ac:dyDescent="0.25">
      <c r="B973" s="182"/>
      <c r="C973" s="182"/>
    </row>
    <row r="974" spans="2:3" ht="13.2" x14ac:dyDescent="0.25">
      <c r="B974" s="182"/>
      <c r="C974" s="182"/>
    </row>
    <row r="975" spans="2:3" ht="13.2" x14ac:dyDescent="0.25">
      <c r="B975" s="182"/>
      <c r="C975" s="182"/>
    </row>
    <row r="976" spans="2:3" ht="13.2" x14ac:dyDescent="0.25">
      <c r="B976" s="182"/>
      <c r="C976" s="182"/>
    </row>
    <row r="977" spans="2:3" ht="13.2" x14ac:dyDescent="0.25">
      <c r="B977" s="182"/>
      <c r="C977" s="182"/>
    </row>
    <row r="978" spans="2:3" ht="13.2" x14ac:dyDescent="0.25">
      <c r="B978" s="182"/>
      <c r="C978" s="182"/>
    </row>
    <row r="979" spans="2:3" ht="13.2" x14ac:dyDescent="0.25">
      <c r="B979" s="182"/>
      <c r="C979" s="182"/>
    </row>
    <row r="980" spans="2:3" ht="13.2" x14ac:dyDescent="0.25">
      <c r="B980" s="182"/>
      <c r="C980" s="182"/>
    </row>
    <row r="981" spans="2:3" ht="13.2" x14ac:dyDescent="0.25">
      <c r="B981" s="182"/>
      <c r="C981" s="182"/>
    </row>
    <row r="982" spans="2:3" ht="13.2" x14ac:dyDescent="0.25">
      <c r="B982" s="182"/>
      <c r="C982" s="182"/>
    </row>
    <row r="983" spans="2:3" ht="13.2" x14ac:dyDescent="0.25">
      <c r="B983" s="182"/>
      <c r="C983" s="182"/>
    </row>
    <row r="984" spans="2:3" ht="13.2" x14ac:dyDescent="0.25">
      <c r="B984" s="182"/>
      <c r="C984" s="182"/>
    </row>
    <row r="985" spans="2:3" ht="13.2" x14ac:dyDescent="0.25">
      <c r="B985" s="182"/>
      <c r="C985" s="182"/>
    </row>
    <row r="986" spans="2:3" ht="13.2" x14ac:dyDescent="0.25">
      <c r="B986" s="182"/>
      <c r="C986" s="182"/>
    </row>
    <row r="987" spans="2:3" ht="13.2" x14ac:dyDescent="0.25">
      <c r="B987" s="182"/>
      <c r="C987" s="182"/>
    </row>
    <row r="988" spans="2:3" ht="13.2" x14ac:dyDescent="0.25">
      <c r="B988" s="182"/>
      <c r="C988" s="182"/>
    </row>
    <row r="989" spans="2:3" ht="13.2" x14ac:dyDescent="0.25">
      <c r="B989" s="182"/>
      <c r="C989" s="182"/>
    </row>
    <row r="990" spans="2:3" ht="13.2" x14ac:dyDescent="0.25">
      <c r="B990" s="182"/>
      <c r="C990" s="182"/>
    </row>
    <row r="991" spans="2:3" ht="13.2" x14ac:dyDescent="0.25">
      <c r="B991" s="182"/>
      <c r="C991" s="182"/>
    </row>
    <row r="992" spans="2:3" ht="13.2" x14ac:dyDescent="0.25">
      <c r="B992" s="182"/>
      <c r="C992" s="182"/>
    </row>
    <row r="993" spans="2:3" ht="13.2" x14ac:dyDescent="0.25">
      <c r="B993" s="182"/>
      <c r="C993" s="182"/>
    </row>
    <row r="994" spans="2:3" ht="13.2" x14ac:dyDescent="0.25">
      <c r="B994" s="182"/>
      <c r="C994" s="182"/>
    </row>
    <row r="995" spans="2:3" ht="13.2" x14ac:dyDescent="0.25">
      <c r="B995" s="182"/>
      <c r="C995" s="182"/>
    </row>
    <row r="996" spans="2:3" ht="13.2" x14ac:dyDescent="0.25">
      <c r="B996" s="182"/>
      <c r="C996" s="182"/>
    </row>
    <row r="997" spans="2:3" ht="13.2" x14ac:dyDescent="0.25">
      <c r="B997" s="182"/>
      <c r="C997" s="182"/>
    </row>
    <row r="998" spans="2:3" ht="13.2" x14ac:dyDescent="0.25">
      <c r="B998" s="182"/>
      <c r="C998" s="182"/>
    </row>
  </sheetData>
  <mergeCells count="11">
    <mergeCell ref="B43:C43"/>
    <mergeCell ref="B46:C46"/>
    <mergeCell ref="B49:C49"/>
    <mergeCell ref="J1:K1"/>
    <mergeCell ref="B31:C31"/>
    <mergeCell ref="B34:C34"/>
    <mergeCell ref="B37:C37"/>
    <mergeCell ref="B40:C40"/>
    <mergeCell ref="H1:I1"/>
    <mergeCell ref="B1:C1"/>
    <mergeCell ref="D1:E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CF998"/>
  <sheetViews>
    <sheetView zoomScale="83" zoomScaleNormal="83" workbookViewId="0">
      <pane xSplit="1" ySplit="1" topLeftCell="B36" activePane="bottomRight" state="frozen"/>
      <selection pane="topRight" activeCell="B1" sqref="B1"/>
      <selection pane="bottomLeft" activeCell="A2" sqref="A2"/>
      <selection pane="bottomRight" activeCell="N36" sqref="N36"/>
    </sheetView>
  </sheetViews>
  <sheetFormatPr baseColWidth="10" defaultColWidth="12.6640625" defaultRowHeight="15.75" customHeight="1" x14ac:dyDescent="0.25"/>
  <cols>
    <col min="1" max="2" width="18.44140625" customWidth="1"/>
    <col min="3" max="3" width="9.44140625" customWidth="1"/>
    <col min="4" max="4" width="12.77734375" customWidth="1"/>
    <col min="5" max="5" width="10.77734375" customWidth="1"/>
    <col min="6" max="6" width="10.21875" customWidth="1"/>
    <col min="7" max="7" width="10" customWidth="1"/>
    <col min="8" max="8" width="9.5546875" customWidth="1"/>
    <col min="9" max="9" width="7.109375" customWidth="1"/>
    <col min="10" max="10" width="9.33203125" customWidth="1"/>
    <col min="11" max="11" width="8.77734375" customWidth="1"/>
    <col min="12" max="12" width="7.77734375" customWidth="1"/>
    <col min="13" max="13" width="8.44140625" customWidth="1"/>
    <col min="14" max="14" width="7.77734375" customWidth="1"/>
    <col min="15" max="15" width="8.77734375" customWidth="1"/>
    <col min="16" max="16" width="9.6640625" customWidth="1"/>
    <col min="17" max="17" width="7.33203125" customWidth="1"/>
    <col min="19" max="19" width="11" customWidth="1"/>
    <col min="20" max="20" width="12" customWidth="1"/>
    <col min="21" max="21" width="8.109375" customWidth="1"/>
    <col min="22" max="22" width="9.44140625" customWidth="1"/>
    <col min="23" max="23" width="8.88671875" customWidth="1"/>
    <col min="24" max="24" width="9.33203125" customWidth="1"/>
    <col min="25" max="25" width="9.109375" customWidth="1"/>
    <col min="26" max="26" width="8.88671875" customWidth="1"/>
    <col min="27" max="27" width="6.33203125" customWidth="1"/>
    <col min="28" max="28" width="7.21875" customWidth="1"/>
    <col min="29" max="29" width="10.33203125" customWidth="1"/>
    <col min="30" max="30" width="9.6640625" customWidth="1"/>
    <col min="31" max="31" width="7.33203125" customWidth="1"/>
    <col min="32" max="32" width="12.77734375" customWidth="1"/>
    <col min="33" max="33" width="11.21875" customWidth="1"/>
    <col min="34" max="34" width="10.21875" customWidth="1"/>
    <col min="35" max="35" width="5.6640625" customWidth="1"/>
    <col min="36" max="36" width="5.109375" customWidth="1"/>
    <col min="37" max="37" width="5" customWidth="1"/>
    <col min="38" max="38" width="5.88671875" customWidth="1"/>
    <col min="39" max="39" width="5.6640625" customWidth="1"/>
    <col min="40" max="41" width="5" customWidth="1"/>
    <col min="42" max="42" width="6.77734375" customWidth="1"/>
    <col min="43" max="43" width="10.109375" customWidth="1"/>
    <col min="44" max="44" width="9.6640625" customWidth="1"/>
    <col min="45" max="45" width="7.33203125" customWidth="1"/>
    <col min="46" max="46" width="12.77734375" customWidth="1"/>
    <col min="47" max="47" width="11.21875" customWidth="1"/>
    <col min="48" max="48" width="10.21875" customWidth="1"/>
    <col min="49" max="49" width="5.6640625" customWidth="1"/>
    <col min="50" max="50" width="5.109375" customWidth="1"/>
    <col min="51" max="51" width="5" customWidth="1"/>
    <col min="52" max="52" width="5.88671875" customWidth="1"/>
    <col min="53" max="53" width="5.6640625" customWidth="1"/>
    <col min="54" max="55" width="5" customWidth="1"/>
    <col min="56" max="56" width="8.33203125" customWidth="1"/>
    <col min="57" max="57" width="9.21875" customWidth="1"/>
    <col min="58" max="58" width="9.6640625" customWidth="1"/>
    <col min="59" max="59" width="7.33203125" customWidth="1"/>
    <col min="60" max="60" width="12.77734375" customWidth="1"/>
    <col min="61" max="61" width="11.21875" customWidth="1"/>
    <col min="62" max="62" width="10.21875" customWidth="1"/>
    <col min="63" max="63" width="7.77734375" customWidth="1"/>
    <col min="64" max="64" width="5.109375" customWidth="1"/>
    <col min="65" max="65" width="5" customWidth="1"/>
    <col min="66" max="66" width="5.88671875" customWidth="1"/>
    <col min="67" max="67" width="5.6640625" customWidth="1"/>
    <col min="68" max="69" width="5" customWidth="1"/>
    <col min="70" max="70" width="8.88671875" customWidth="1"/>
    <col min="71" max="71" width="7.6640625" customWidth="1"/>
    <col min="72" max="72" width="9.6640625" customWidth="1"/>
    <col min="73" max="73" width="7.33203125" customWidth="1"/>
    <col min="74" max="74" width="12.77734375" customWidth="1"/>
    <col min="75" max="75" width="11.21875" customWidth="1"/>
    <col min="76" max="76" width="9.109375" customWidth="1"/>
    <col min="77" max="77" width="5.6640625" customWidth="1"/>
    <col min="78" max="78" width="5.109375" customWidth="1"/>
    <col min="79" max="79" width="5" customWidth="1"/>
    <col min="80" max="80" width="5.88671875" customWidth="1"/>
    <col min="81" max="81" width="5.6640625" customWidth="1"/>
    <col min="82" max="83" width="5" customWidth="1"/>
    <col min="84" max="84" width="7.44140625" customWidth="1"/>
  </cols>
  <sheetData>
    <row r="1" spans="1:70" ht="15.75" customHeight="1" x14ac:dyDescent="0.3">
      <c r="A1" s="183" t="s">
        <v>0</v>
      </c>
      <c r="B1" s="496" t="s">
        <v>37</v>
      </c>
      <c r="C1" s="490"/>
      <c r="D1" s="490"/>
      <c r="E1" s="490"/>
      <c r="F1" s="490"/>
      <c r="G1" s="490"/>
      <c r="H1" s="490"/>
      <c r="I1" s="490"/>
      <c r="J1" s="490"/>
      <c r="K1" s="490"/>
      <c r="L1" s="490"/>
      <c r="M1" s="490"/>
      <c r="N1" s="184"/>
      <c r="O1" s="496" t="s">
        <v>39</v>
      </c>
      <c r="P1" s="490"/>
      <c r="Q1" s="490"/>
      <c r="R1" s="490"/>
      <c r="S1" s="490"/>
      <c r="T1" s="490"/>
      <c r="U1" s="490"/>
      <c r="V1" s="490"/>
      <c r="W1" s="490"/>
      <c r="X1" s="490"/>
      <c r="Y1" s="490"/>
      <c r="Z1" s="490"/>
      <c r="AA1" s="490"/>
      <c r="AB1" s="494"/>
      <c r="AC1" s="522" t="s">
        <v>40</v>
      </c>
      <c r="AD1" s="496"/>
      <c r="AE1" s="496"/>
      <c r="AF1" s="496"/>
      <c r="AG1" s="496"/>
      <c r="AH1" s="496"/>
      <c r="AI1" s="496"/>
      <c r="AJ1" s="496"/>
      <c r="AK1" s="496"/>
      <c r="AL1" s="496"/>
      <c r="AM1" s="496"/>
      <c r="AN1" s="496"/>
      <c r="AO1" s="496"/>
      <c r="AP1" s="523"/>
      <c r="AQ1" s="496" t="s">
        <v>53</v>
      </c>
      <c r="AR1" s="490"/>
      <c r="AS1" s="490"/>
      <c r="AT1" s="490"/>
      <c r="AU1" s="490"/>
      <c r="AV1" s="490"/>
      <c r="AW1" s="490"/>
      <c r="AX1" s="490"/>
      <c r="AY1" s="490"/>
      <c r="AZ1" s="490"/>
      <c r="BA1" s="490"/>
      <c r="BB1" s="490"/>
      <c r="BC1" s="490"/>
      <c r="BD1" s="494"/>
      <c r="BE1" s="493" t="s">
        <v>142</v>
      </c>
      <c r="BF1" s="490"/>
      <c r="BG1" s="490"/>
      <c r="BH1" s="490"/>
      <c r="BI1" s="490"/>
      <c r="BJ1" s="490"/>
      <c r="BK1" s="490"/>
      <c r="BL1" s="490"/>
      <c r="BM1" s="490"/>
      <c r="BN1" s="490"/>
      <c r="BO1" s="490"/>
      <c r="BP1" s="490"/>
      <c r="BQ1" s="490"/>
      <c r="BR1" s="494"/>
    </row>
    <row r="2" spans="1:70" ht="69" x14ac:dyDescent="0.25">
      <c r="A2" s="185" t="s">
        <v>80</v>
      </c>
      <c r="B2" s="109" t="s">
        <v>125</v>
      </c>
      <c r="C2" s="110" t="s">
        <v>126</v>
      </c>
      <c r="D2" s="110" t="s">
        <v>127</v>
      </c>
      <c r="E2" s="110" t="s">
        <v>128</v>
      </c>
      <c r="F2" s="110" t="s">
        <v>129</v>
      </c>
      <c r="G2" s="111" t="s">
        <v>130</v>
      </c>
      <c r="H2" s="186" t="s">
        <v>131</v>
      </c>
      <c r="I2" s="186" t="s">
        <v>132</v>
      </c>
      <c r="J2" s="186" t="s">
        <v>133</v>
      </c>
      <c r="K2" s="186" t="s">
        <v>134</v>
      </c>
      <c r="L2" s="186" t="s">
        <v>135</v>
      </c>
      <c r="M2" s="186" t="s">
        <v>136</v>
      </c>
      <c r="N2" s="187" t="s">
        <v>94</v>
      </c>
      <c r="O2" s="109" t="s">
        <v>80</v>
      </c>
      <c r="P2" s="149" t="s">
        <v>125</v>
      </c>
      <c r="Q2" s="188" t="s">
        <v>126</v>
      </c>
      <c r="R2" s="188" t="s">
        <v>127</v>
      </c>
      <c r="S2" s="188" t="s">
        <v>128</v>
      </c>
      <c r="T2" s="188" t="s">
        <v>129</v>
      </c>
      <c r="U2" s="189" t="s">
        <v>130</v>
      </c>
      <c r="V2" s="186" t="s">
        <v>131</v>
      </c>
      <c r="W2" s="186" t="s">
        <v>132</v>
      </c>
      <c r="X2" s="186" t="s">
        <v>133</v>
      </c>
      <c r="Y2" s="186" t="s">
        <v>134</v>
      </c>
      <c r="Z2" s="186" t="s">
        <v>135</v>
      </c>
      <c r="AA2" s="186" t="s">
        <v>136</v>
      </c>
      <c r="AB2" s="187" t="s">
        <v>94</v>
      </c>
      <c r="AC2" s="109" t="s">
        <v>80</v>
      </c>
      <c r="AD2" s="109" t="s">
        <v>125</v>
      </c>
      <c r="AE2" s="110" t="s">
        <v>126</v>
      </c>
      <c r="AF2" s="110" t="s">
        <v>127</v>
      </c>
      <c r="AG2" s="110" t="s">
        <v>128</v>
      </c>
      <c r="AH2" s="110" t="s">
        <v>129</v>
      </c>
      <c r="AI2" s="111" t="s">
        <v>130</v>
      </c>
      <c r="AJ2" s="186" t="s">
        <v>131</v>
      </c>
      <c r="AK2" s="186" t="s">
        <v>132</v>
      </c>
      <c r="AL2" s="186" t="s">
        <v>133</v>
      </c>
      <c r="AM2" s="186" t="s">
        <v>134</v>
      </c>
      <c r="AN2" s="186" t="s">
        <v>135</v>
      </c>
      <c r="AO2" s="186" t="s">
        <v>136</v>
      </c>
      <c r="AP2" s="187" t="s">
        <v>94</v>
      </c>
      <c r="AQ2" s="109" t="s">
        <v>80</v>
      </c>
      <c r="AR2" s="109" t="s">
        <v>125</v>
      </c>
      <c r="AS2" s="110" t="s">
        <v>126</v>
      </c>
      <c r="AT2" s="110" t="s">
        <v>127</v>
      </c>
      <c r="AU2" s="110" t="s">
        <v>128</v>
      </c>
      <c r="AV2" s="110" t="s">
        <v>129</v>
      </c>
      <c r="AW2" s="111" t="s">
        <v>130</v>
      </c>
      <c r="AX2" s="186" t="s">
        <v>131</v>
      </c>
      <c r="AY2" s="186" t="s">
        <v>132</v>
      </c>
      <c r="AZ2" s="186" t="s">
        <v>133</v>
      </c>
      <c r="BA2" s="186" t="s">
        <v>134</v>
      </c>
      <c r="BB2" s="186" t="s">
        <v>135</v>
      </c>
      <c r="BC2" s="186" t="s">
        <v>136</v>
      </c>
      <c r="BD2" s="187" t="s">
        <v>94</v>
      </c>
      <c r="BE2" s="109" t="s">
        <v>80</v>
      </c>
      <c r="BF2" s="109" t="s">
        <v>125</v>
      </c>
      <c r="BG2" s="110" t="s">
        <v>126</v>
      </c>
      <c r="BH2" s="110" t="s">
        <v>127</v>
      </c>
      <c r="BI2" s="110" t="s">
        <v>128</v>
      </c>
      <c r="BJ2" s="110" t="s">
        <v>129</v>
      </c>
      <c r="BK2" s="111" t="s">
        <v>130</v>
      </c>
      <c r="BL2" s="186" t="s">
        <v>131</v>
      </c>
      <c r="BM2" s="186" t="s">
        <v>132</v>
      </c>
      <c r="BN2" s="186" t="s">
        <v>133</v>
      </c>
      <c r="BO2" s="186" t="s">
        <v>134</v>
      </c>
      <c r="BP2" s="186" t="s">
        <v>135</v>
      </c>
      <c r="BQ2" s="186" t="s">
        <v>136</v>
      </c>
      <c r="BR2" s="187" t="s">
        <v>94</v>
      </c>
    </row>
    <row r="3" spans="1:70" ht="15.75" customHeight="1" x14ac:dyDescent="0.3">
      <c r="A3" s="190">
        <v>45313</v>
      </c>
      <c r="B3" s="191">
        <v>0</v>
      </c>
      <c r="C3" s="192">
        <v>0</v>
      </c>
      <c r="D3" s="192">
        <v>7</v>
      </c>
      <c r="E3" s="192">
        <v>2</v>
      </c>
      <c r="F3" s="192">
        <v>0</v>
      </c>
      <c r="G3" s="193">
        <v>6</v>
      </c>
      <c r="H3" s="194">
        <f t="shared" ref="H3:H14" si="0">B3*0.24</f>
        <v>0</v>
      </c>
      <c r="I3" s="194">
        <f t="shared" ref="I3:I14" si="1">C3*0.12</f>
        <v>0</v>
      </c>
      <c r="J3" s="194">
        <f t="shared" ref="J3:K3" si="2">D3*0.2</f>
        <v>1.4000000000000001</v>
      </c>
      <c r="K3" s="194">
        <f t="shared" si="2"/>
        <v>0.4</v>
      </c>
      <c r="L3" s="194">
        <f t="shared" ref="L3:M3" si="3">F3*0.12</f>
        <v>0</v>
      </c>
      <c r="M3" s="194">
        <f t="shared" si="3"/>
        <v>0.72</v>
      </c>
      <c r="N3" s="195">
        <f t="shared" ref="N3:N14" si="4">SUM(H3:M3)</f>
        <v>2.5200000000000005</v>
      </c>
      <c r="O3" s="190">
        <v>45313</v>
      </c>
      <c r="P3" s="196">
        <v>70</v>
      </c>
      <c r="Q3" s="197">
        <v>17</v>
      </c>
      <c r="R3" s="197">
        <v>112</v>
      </c>
      <c r="S3" s="197">
        <v>170</v>
      </c>
      <c r="T3" s="197">
        <v>4</v>
      </c>
      <c r="U3" s="198">
        <v>56</v>
      </c>
      <c r="V3" s="194">
        <f t="shared" ref="V3:V14" si="5">P3*0.24</f>
        <v>16.8</v>
      </c>
      <c r="W3" s="194">
        <f t="shared" ref="W3:W14" si="6">Q3*0.12</f>
        <v>2.04</v>
      </c>
      <c r="X3" s="194">
        <f t="shared" ref="X3:Y3" si="7">R3*0.2</f>
        <v>22.400000000000002</v>
      </c>
      <c r="Y3" s="194">
        <f t="shared" si="7"/>
        <v>34</v>
      </c>
      <c r="Z3" s="194">
        <f t="shared" ref="Z3:AA3" si="8">T3*0.12</f>
        <v>0.48</v>
      </c>
      <c r="AA3" s="194">
        <f t="shared" si="8"/>
        <v>6.72</v>
      </c>
      <c r="AB3" s="195">
        <f t="shared" ref="AB3:AB14" si="9">SUM(V3:AA3)</f>
        <v>82.440000000000012</v>
      </c>
      <c r="AC3" s="190">
        <v>45313</v>
      </c>
      <c r="AD3" s="194">
        <v>137</v>
      </c>
      <c r="AE3" s="194">
        <v>43</v>
      </c>
      <c r="AF3" s="194">
        <v>151</v>
      </c>
      <c r="AG3" s="194">
        <v>220</v>
      </c>
      <c r="AH3" s="194">
        <v>15</v>
      </c>
      <c r="AI3" s="199">
        <v>233</v>
      </c>
      <c r="AJ3" s="194">
        <f t="shared" ref="AJ3:AJ14" si="10">AD3*0.24</f>
        <v>32.879999999999995</v>
      </c>
      <c r="AK3" s="194">
        <f t="shared" ref="AK3:AK14" si="11">AE3*0.12</f>
        <v>5.16</v>
      </c>
      <c r="AL3" s="194">
        <f t="shared" ref="AL3:AM3" si="12">AF3*0.2</f>
        <v>30.200000000000003</v>
      </c>
      <c r="AM3" s="194">
        <f t="shared" si="12"/>
        <v>44</v>
      </c>
      <c r="AN3" s="194">
        <f t="shared" ref="AN3:AO3" si="13">AH3*0.12</f>
        <v>1.7999999999999998</v>
      </c>
      <c r="AO3" s="194">
        <f t="shared" si="13"/>
        <v>27.959999999999997</v>
      </c>
      <c r="AP3" s="195">
        <f t="shared" ref="AP3:AP14" si="14">SUM(AJ3:AO3)</f>
        <v>142</v>
      </c>
      <c r="AQ3" s="190">
        <v>45313</v>
      </c>
      <c r="AR3" s="194">
        <v>3</v>
      </c>
      <c r="AS3" s="194">
        <v>0</v>
      </c>
      <c r="AT3" s="194">
        <v>7</v>
      </c>
      <c r="AU3" s="194">
        <v>3</v>
      </c>
      <c r="AV3" s="194">
        <v>0</v>
      </c>
      <c r="AW3" s="198">
        <v>9</v>
      </c>
      <c r="AX3" s="194">
        <f t="shared" ref="AX3:AX14" si="15">AR3*0.24</f>
        <v>0.72</v>
      </c>
      <c r="AY3" s="194">
        <f t="shared" ref="AY3:AY14" si="16">AS3*0.12</f>
        <v>0</v>
      </c>
      <c r="AZ3" s="194">
        <f t="shared" ref="AZ3:BA3" si="17">AT3*0.2</f>
        <v>1.4000000000000001</v>
      </c>
      <c r="BA3" s="194">
        <f t="shared" si="17"/>
        <v>0.60000000000000009</v>
      </c>
      <c r="BB3" s="194">
        <f t="shared" ref="BB3:BC3" si="18">AV3*0.12</f>
        <v>0</v>
      </c>
      <c r="BC3" s="194">
        <f t="shared" si="18"/>
        <v>1.08</v>
      </c>
      <c r="BD3" s="195">
        <f t="shared" ref="BD3:BD14" si="19">SUM(AX3:BC3)</f>
        <v>3.8000000000000003</v>
      </c>
      <c r="BE3" s="190">
        <v>45313</v>
      </c>
      <c r="BF3" s="194">
        <f>SUM(B3,P3,AD3,AR3)</f>
        <v>210</v>
      </c>
      <c r="BG3" s="194">
        <f>SUM(C3,Q3,AE3,AS3)</f>
        <v>60</v>
      </c>
      <c r="BH3" s="194">
        <f>SUM(D3,R3,AF3,AT3)</f>
        <v>277</v>
      </c>
      <c r="BI3" s="194">
        <f>SUM(E3,S3,AG3,AU3)</f>
        <v>395</v>
      </c>
      <c r="BJ3" s="194">
        <f>SUM(F3,T3,AH3,AV3)</f>
        <v>19</v>
      </c>
      <c r="BK3" s="194">
        <f>SUM(G3,U3,AI3,AW3)</f>
        <v>304</v>
      </c>
      <c r="BL3" s="194">
        <f t="shared" ref="BL3:BL14" si="20">BF3*0.24</f>
        <v>50.4</v>
      </c>
      <c r="BM3" s="194">
        <f t="shared" ref="BM3:BM14" si="21">BG3*0.12</f>
        <v>7.1999999999999993</v>
      </c>
      <c r="BN3" s="194">
        <f t="shared" ref="BN3:BN14" si="22">BH3*0.2</f>
        <v>55.400000000000006</v>
      </c>
      <c r="BO3" s="194">
        <f t="shared" ref="BO3:BO14" si="23">BI3*0.2</f>
        <v>79</v>
      </c>
      <c r="BP3" s="194">
        <f t="shared" ref="BP3:BP14" si="24">BJ3*0.12</f>
        <v>2.2799999999999998</v>
      </c>
      <c r="BQ3" s="194">
        <f t="shared" ref="BQ3:BQ14" si="25">BK3*0.12</f>
        <v>36.479999999999997</v>
      </c>
      <c r="BR3" s="195">
        <f t="shared" ref="BR3:BR14" si="26">SUM(BL3:BQ3)</f>
        <v>230.76</v>
      </c>
    </row>
    <row r="4" spans="1:70" ht="15.75" customHeight="1" x14ac:dyDescent="0.3">
      <c r="A4" s="190">
        <v>45344</v>
      </c>
      <c r="B4" s="200">
        <v>1</v>
      </c>
      <c r="C4" s="117">
        <v>1</v>
      </c>
      <c r="D4" s="117">
        <v>1</v>
      </c>
      <c r="E4" s="117">
        <v>0</v>
      </c>
      <c r="F4" s="117">
        <v>0</v>
      </c>
      <c r="G4" s="201">
        <v>1</v>
      </c>
      <c r="H4" s="194">
        <f t="shared" si="0"/>
        <v>0.24</v>
      </c>
      <c r="I4" s="194">
        <f t="shared" si="1"/>
        <v>0.12</v>
      </c>
      <c r="J4" s="194">
        <f t="shared" ref="J4:K4" si="27">D4*0.2</f>
        <v>0.2</v>
      </c>
      <c r="K4" s="194">
        <f t="shared" si="27"/>
        <v>0</v>
      </c>
      <c r="L4" s="194">
        <f t="shared" ref="L4:M4" si="28">F4*0.12</f>
        <v>0</v>
      </c>
      <c r="M4" s="194">
        <f t="shared" si="28"/>
        <v>0.12</v>
      </c>
      <c r="N4" s="195">
        <f t="shared" si="4"/>
        <v>0.68</v>
      </c>
      <c r="O4" s="190">
        <v>45344</v>
      </c>
      <c r="P4" s="202">
        <v>60</v>
      </c>
      <c r="Q4" s="194">
        <v>16</v>
      </c>
      <c r="R4" s="194">
        <v>100</v>
      </c>
      <c r="S4" s="194">
        <v>121</v>
      </c>
      <c r="T4" s="194">
        <v>4</v>
      </c>
      <c r="U4" s="199">
        <v>72</v>
      </c>
      <c r="V4" s="194">
        <f t="shared" si="5"/>
        <v>14.399999999999999</v>
      </c>
      <c r="W4" s="194">
        <f t="shared" si="6"/>
        <v>1.92</v>
      </c>
      <c r="X4" s="194">
        <f t="shared" ref="X4:Y4" si="29">R4*0.2</f>
        <v>20</v>
      </c>
      <c r="Y4" s="194">
        <f t="shared" si="29"/>
        <v>24.200000000000003</v>
      </c>
      <c r="Z4" s="194">
        <f t="shared" ref="Z4:AA4" si="30">T4*0.12</f>
        <v>0.48</v>
      </c>
      <c r="AA4" s="194">
        <f t="shared" si="30"/>
        <v>8.64</v>
      </c>
      <c r="AB4" s="195">
        <f t="shared" si="9"/>
        <v>69.64</v>
      </c>
      <c r="AC4" s="190">
        <v>45344</v>
      </c>
      <c r="AD4" s="194">
        <v>134</v>
      </c>
      <c r="AE4" s="194">
        <v>25</v>
      </c>
      <c r="AF4" s="194">
        <v>126</v>
      </c>
      <c r="AG4" s="194">
        <v>225</v>
      </c>
      <c r="AH4" s="194">
        <v>13</v>
      </c>
      <c r="AI4" s="199">
        <v>182</v>
      </c>
      <c r="AJ4" s="194">
        <f t="shared" si="10"/>
        <v>32.159999999999997</v>
      </c>
      <c r="AK4" s="194">
        <f t="shared" si="11"/>
        <v>3</v>
      </c>
      <c r="AL4" s="194">
        <f t="shared" ref="AL4:AM4" si="31">AF4*0.2</f>
        <v>25.200000000000003</v>
      </c>
      <c r="AM4" s="194">
        <f t="shared" si="31"/>
        <v>45</v>
      </c>
      <c r="AN4" s="194">
        <f t="shared" ref="AN4:AO4" si="32">AH4*0.12</f>
        <v>1.56</v>
      </c>
      <c r="AO4" s="194">
        <f t="shared" si="32"/>
        <v>21.84</v>
      </c>
      <c r="AP4" s="195">
        <f t="shared" si="14"/>
        <v>128.76</v>
      </c>
      <c r="AQ4" s="190">
        <v>45344</v>
      </c>
      <c r="AR4" s="194">
        <v>0</v>
      </c>
      <c r="AS4" s="194">
        <v>0</v>
      </c>
      <c r="AT4" s="194">
        <v>3</v>
      </c>
      <c r="AU4" s="194">
        <v>2</v>
      </c>
      <c r="AV4" s="194">
        <v>0</v>
      </c>
      <c r="AW4" s="199">
        <v>5</v>
      </c>
      <c r="AX4" s="194">
        <f t="shared" si="15"/>
        <v>0</v>
      </c>
      <c r="AY4" s="194">
        <f t="shared" si="16"/>
        <v>0</v>
      </c>
      <c r="AZ4" s="194">
        <f t="shared" ref="AZ4:BA4" si="33">AT4*0.2</f>
        <v>0.60000000000000009</v>
      </c>
      <c r="BA4" s="194">
        <f t="shared" si="33"/>
        <v>0.4</v>
      </c>
      <c r="BB4" s="194">
        <f t="shared" ref="BB4:BC4" si="34">AV4*0.12</f>
        <v>0</v>
      </c>
      <c r="BC4" s="194">
        <f t="shared" si="34"/>
        <v>0.6</v>
      </c>
      <c r="BD4" s="195">
        <f t="shared" si="19"/>
        <v>1.6</v>
      </c>
      <c r="BE4" s="190">
        <v>45344</v>
      </c>
      <c r="BF4" s="194">
        <f t="shared" ref="BF4:BF14" si="35">SUM(B4,P4,AD4,AR4)</f>
        <v>195</v>
      </c>
      <c r="BG4" s="194">
        <f t="shared" ref="BG4:BG14" si="36">SUM(C4,Q4,AE4,AS4)</f>
        <v>42</v>
      </c>
      <c r="BH4" s="194">
        <f t="shared" ref="BH4:BH14" si="37">SUM(D4,R4,AF4,AT4)</f>
        <v>230</v>
      </c>
      <c r="BI4" s="194">
        <f t="shared" ref="BI4:BI14" si="38">SUM(E4,S4,AG4,AU4)</f>
        <v>348</v>
      </c>
      <c r="BJ4" s="194">
        <f t="shared" ref="BJ4:BJ14" si="39">SUM(F4,T4,AH4,AV4)</f>
        <v>17</v>
      </c>
      <c r="BK4" s="194">
        <f t="shared" ref="BK4:BK14" si="40">SUM(G4,U4,AI4,AW4)</f>
        <v>260</v>
      </c>
      <c r="BL4" s="194">
        <f t="shared" si="20"/>
        <v>46.8</v>
      </c>
      <c r="BM4" s="194">
        <f t="shared" si="21"/>
        <v>5.04</v>
      </c>
      <c r="BN4" s="194">
        <f t="shared" si="22"/>
        <v>46</v>
      </c>
      <c r="BO4" s="194">
        <f t="shared" si="23"/>
        <v>69.600000000000009</v>
      </c>
      <c r="BP4" s="194">
        <f t="shared" si="24"/>
        <v>2.04</v>
      </c>
      <c r="BQ4" s="194">
        <f t="shared" si="25"/>
        <v>31.2</v>
      </c>
      <c r="BR4" s="195">
        <f t="shared" si="26"/>
        <v>200.67999999999998</v>
      </c>
    </row>
    <row r="5" spans="1:70" ht="15.75" customHeight="1" x14ac:dyDescent="0.3">
      <c r="A5" s="190">
        <v>45373</v>
      </c>
      <c r="B5" s="200">
        <v>0</v>
      </c>
      <c r="C5" s="117">
        <v>0</v>
      </c>
      <c r="D5" s="117">
        <v>2</v>
      </c>
      <c r="E5" s="117">
        <v>8</v>
      </c>
      <c r="F5" s="117">
        <v>0</v>
      </c>
      <c r="G5" s="201">
        <v>4</v>
      </c>
      <c r="H5" s="194">
        <f t="shared" si="0"/>
        <v>0</v>
      </c>
      <c r="I5" s="194">
        <f t="shared" si="1"/>
        <v>0</v>
      </c>
      <c r="J5" s="194">
        <f t="shared" ref="J5:K5" si="41">D5*0.2</f>
        <v>0.4</v>
      </c>
      <c r="K5" s="194">
        <f t="shared" si="41"/>
        <v>1.6</v>
      </c>
      <c r="L5" s="194">
        <f t="shared" ref="L5:M5" si="42">F5*0.12</f>
        <v>0</v>
      </c>
      <c r="M5" s="194">
        <f t="shared" si="42"/>
        <v>0.48</v>
      </c>
      <c r="N5" s="195">
        <f t="shared" si="4"/>
        <v>2.48</v>
      </c>
      <c r="O5" s="190">
        <v>45373</v>
      </c>
      <c r="P5" s="202">
        <v>121</v>
      </c>
      <c r="Q5" s="194">
        <v>35</v>
      </c>
      <c r="R5" s="194">
        <v>95</v>
      </c>
      <c r="S5" s="194">
        <v>148</v>
      </c>
      <c r="T5" s="194">
        <v>9</v>
      </c>
      <c r="U5" s="199">
        <v>78</v>
      </c>
      <c r="V5" s="194">
        <f t="shared" si="5"/>
        <v>29.04</v>
      </c>
      <c r="W5" s="194">
        <f t="shared" si="6"/>
        <v>4.2</v>
      </c>
      <c r="X5" s="194">
        <f t="shared" ref="X5:Y5" si="43">R5*0.2</f>
        <v>19</v>
      </c>
      <c r="Y5" s="194">
        <f t="shared" si="43"/>
        <v>29.6</v>
      </c>
      <c r="Z5" s="194">
        <f t="shared" ref="Z5:AA5" si="44">T5*0.12</f>
        <v>1.08</v>
      </c>
      <c r="AA5" s="194">
        <f t="shared" si="44"/>
        <v>9.36</v>
      </c>
      <c r="AB5" s="195">
        <f t="shared" si="9"/>
        <v>92.28</v>
      </c>
      <c r="AC5" s="190">
        <v>45373</v>
      </c>
      <c r="AD5" s="194">
        <v>134</v>
      </c>
      <c r="AE5" s="194">
        <v>35</v>
      </c>
      <c r="AF5" s="194">
        <v>158</v>
      </c>
      <c r="AG5" s="194">
        <v>213</v>
      </c>
      <c r="AH5" s="194">
        <v>13</v>
      </c>
      <c r="AI5" s="199">
        <v>256</v>
      </c>
      <c r="AJ5" s="194">
        <f t="shared" si="10"/>
        <v>32.159999999999997</v>
      </c>
      <c r="AK5" s="194">
        <f t="shared" si="11"/>
        <v>4.2</v>
      </c>
      <c r="AL5" s="194">
        <f t="shared" ref="AL5:AM5" si="45">AF5*0.2</f>
        <v>31.6</v>
      </c>
      <c r="AM5" s="194">
        <f t="shared" si="45"/>
        <v>42.6</v>
      </c>
      <c r="AN5" s="194">
        <f t="shared" ref="AN5:AO5" si="46">AH5*0.12</f>
        <v>1.56</v>
      </c>
      <c r="AO5" s="194">
        <f t="shared" si="46"/>
        <v>30.72</v>
      </c>
      <c r="AP5" s="195">
        <f t="shared" si="14"/>
        <v>142.84</v>
      </c>
      <c r="AQ5" s="190">
        <v>45373</v>
      </c>
      <c r="AR5" s="194">
        <v>2</v>
      </c>
      <c r="AS5" s="194">
        <v>0</v>
      </c>
      <c r="AT5" s="194">
        <v>7</v>
      </c>
      <c r="AU5" s="194">
        <v>1</v>
      </c>
      <c r="AV5" s="194">
        <v>0</v>
      </c>
      <c r="AW5" s="199">
        <v>6</v>
      </c>
      <c r="AX5" s="194">
        <f t="shared" si="15"/>
        <v>0.48</v>
      </c>
      <c r="AY5" s="194">
        <f t="shared" si="16"/>
        <v>0</v>
      </c>
      <c r="AZ5" s="194">
        <f t="shared" ref="AZ5:BA5" si="47">AT5*0.2</f>
        <v>1.4000000000000001</v>
      </c>
      <c r="BA5" s="194">
        <f t="shared" si="47"/>
        <v>0.2</v>
      </c>
      <c r="BB5" s="194">
        <f t="shared" ref="BB5:BC5" si="48">AV5*0.12</f>
        <v>0</v>
      </c>
      <c r="BC5" s="194">
        <f t="shared" si="48"/>
        <v>0.72</v>
      </c>
      <c r="BD5" s="195">
        <f t="shared" si="19"/>
        <v>2.8</v>
      </c>
      <c r="BE5" s="190">
        <v>45373</v>
      </c>
      <c r="BF5" s="194">
        <f t="shared" si="35"/>
        <v>257</v>
      </c>
      <c r="BG5" s="194">
        <f t="shared" si="36"/>
        <v>70</v>
      </c>
      <c r="BH5" s="194">
        <f t="shared" si="37"/>
        <v>262</v>
      </c>
      <c r="BI5" s="194">
        <f t="shared" si="38"/>
        <v>370</v>
      </c>
      <c r="BJ5" s="194">
        <f t="shared" si="39"/>
        <v>22</v>
      </c>
      <c r="BK5" s="194">
        <f t="shared" si="40"/>
        <v>344</v>
      </c>
      <c r="BL5" s="194">
        <f t="shared" si="20"/>
        <v>61.68</v>
      </c>
      <c r="BM5" s="194">
        <f t="shared" si="21"/>
        <v>8.4</v>
      </c>
      <c r="BN5" s="194">
        <f t="shared" si="22"/>
        <v>52.400000000000006</v>
      </c>
      <c r="BO5" s="194">
        <f t="shared" si="23"/>
        <v>74</v>
      </c>
      <c r="BP5" s="194">
        <f t="shared" si="24"/>
        <v>2.6399999999999997</v>
      </c>
      <c r="BQ5" s="194">
        <f t="shared" si="25"/>
        <v>41.28</v>
      </c>
      <c r="BR5" s="195">
        <f t="shared" si="26"/>
        <v>240.4</v>
      </c>
    </row>
    <row r="6" spans="1:70" ht="15.75" customHeight="1" x14ac:dyDescent="0.3">
      <c r="A6" s="190">
        <v>45404</v>
      </c>
      <c r="B6" s="200">
        <v>1</v>
      </c>
      <c r="C6" s="117">
        <v>0</v>
      </c>
      <c r="D6" s="117">
        <v>7</v>
      </c>
      <c r="E6" s="117">
        <v>0</v>
      </c>
      <c r="F6" s="117">
        <v>0</v>
      </c>
      <c r="G6" s="201">
        <v>5</v>
      </c>
      <c r="H6" s="194">
        <f t="shared" si="0"/>
        <v>0.24</v>
      </c>
      <c r="I6" s="194">
        <f t="shared" si="1"/>
        <v>0</v>
      </c>
      <c r="J6" s="194">
        <f t="shared" ref="J6:K6" si="49">D6*0.2</f>
        <v>1.4000000000000001</v>
      </c>
      <c r="K6" s="194">
        <f t="shared" si="49"/>
        <v>0</v>
      </c>
      <c r="L6" s="194">
        <f t="shared" ref="L6:M6" si="50">F6*0.12</f>
        <v>0</v>
      </c>
      <c r="M6" s="194">
        <f t="shared" si="50"/>
        <v>0.6</v>
      </c>
      <c r="N6" s="195">
        <f t="shared" si="4"/>
        <v>2.2400000000000002</v>
      </c>
      <c r="O6" s="190">
        <v>45404</v>
      </c>
      <c r="P6" s="202">
        <v>108</v>
      </c>
      <c r="Q6" s="194">
        <v>18</v>
      </c>
      <c r="R6" s="194">
        <v>108</v>
      </c>
      <c r="S6" s="194">
        <v>170</v>
      </c>
      <c r="T6" s="194">
        <v>9</v>
      </c>
      <c r="U6" s="199">
        <v>99</v>
      </c>
      <c r="V6" s="194">
        <f t="shared" si="5"/>
        <v>25.919999999999998</v>
      </c>
      <c r="W6" s="194">
        <f t="shared" si="6"/>
        <v>2.16</v>
      </c>
      <c r="X6" s="194">
        <f t="shared" ref="X6:Y6" si="51">R6*0.2</f>
        <v>21.6</v>
      </c>
      <c r="Y6" s="194">
        <f t="shared" si="51"/>
        <v>34</v>
      </c>
      <c r="Z6" s="194">
        <f t="shared" ref="Z6:AA6" si="52">T6*0.12</f>
        <v>1.08</v>
      </c>
      <c r="AA6" s="194">
        <f t="shared" si="52"/>
        <v>11.879999999999999</v>
      </c>
      <c r="AB6" s="195">
        <f t="shared" si="9"/>
        <v>96.64</v>
      </c>
      <c r="AC6" s="190">
        <v>45404</v>
      </c>
      <c r="AD6" s="194">
        <v>145</v>
      </c>
      <c r="AE6" s="194">
        <v>33</v>
      </c>
      <c r="AF6" s="194">
        <v>144</v>
      </c>
      <c r="AG6" s="194">
        <v>275</v>
      </c>
      <c r="AH6" s="194">
        <v>10</v>
      </c>
      <c r="AI6" s="199">
        <v>241</v>
      </c>
      <c r="AJ6" s="194">
        <f t="shared" si="10"/>
        <v>34.799999999999997</v>
      </c>
      <c r="AK6" s="194">
        <f t="shared" si="11"/>
        <v>3.96</v>
      </c>
      <c r="AL6" s="194">
        <f t="shared" ref="AL6:AM6" si="53">AF6*0.2</f>
        <v>28.8</v>
      </c>
      <c r="AM6" s="194">
        <f t="shared" si="53"/>
        <v>55</v>
      </c>
      <c r="AN6" s="194">
        <f t="shared" ref="AN6:AO6" si="54">AH6*0.12</f>
        <v>1.2</v>
      </c>
      <c r="AO6" s="194">
        <f t="shared" si="54"/>
        <v>28.919999999999998</v>
      </c>
      <c r="AP6" s="195">
        <f t="shared" si="14"/>
        <v>152.68</v>
      </c>
      <c r="AQ6" s="190">
        <v>45404</v>
      </c>
      <c r="AR6" s="194">
        <v>1</v>
      </c>
      <c r="AS6" s="194">
        <v>0</v>
      </c>
      <c r="AT6" s="194">
        <v>9</v>
      </c>
      <c r="AU6" s="194">
        <v>6</v>
      </c>
      <c r="AV6" s="194">
        <v>0</v>
      </c>
      <c r="AW6" s="199">
        <v>7</v>
      </c>
      <c r="AX6" s="194">
        <f t="shared" si="15"/>
        <v>0.24</v>
      </c>
      <c r="AY6" s="194">
        <f t="shared" si="16"/>
        <v>0</v>
      </c>
      <c r="AZ6" s="194">
        <f t="shared" ref="AZ6:BA6" si="55">AT6*0.2</f>
        <v>1.8</v>
      </c>
      <c r="BA6" s="194">
        <f t="shared" si="55"/>
        <v>1.2000000000000002</v>
      </c>
      <c r="BB6" s="194">
        <f t="shared" ref="BB6:BC6" si="56">AV6*0.12</f>
        <v>0</v>
      </c>
      <c r="BC6" s="194">
        <f t="shared" si="56"/>
        <v>0.84</v>
      </c>
      <c r="BD6" s="195">
        <f t="shared" si="19"/>
        <v>4.08</v>
      </c>
      <c r="BE6" s="190">
        <v>45404</v>
      </c>
      <c r="BF6" s="194">
        <f t="shared" si="35"/>
        <v>255</v>
      </c>
      <c r="BG6" s="194">
        <f t="shared" si="36"/>
        <v>51</v>
      </c>
      <c r="BH6" s="194">
        <f t="shared" si="37"/>
        <v>268</v>
      </c>
      <c r="BI6" s="194">
        <f t="shared" si="38"/>
        <v>451</v>
      </c>
      <c r="BJ6" s="194">
        <f t="shared" si="39"/>
        <v>19</v>
      </c>
      <c r="BK6" s="194">
        <f t="shared" si="40"/>
        <v>352</v>
      </c>
      <c r="BL6" s="194">
        <f t="shared" si="20"/>
        <v>61.199999999999996</v>
      </c>
      <c r="BM6" s="194">
        <f t="shared" si="21"/>
        <v>6.12</v>
      </c>
      <c r="BN6" s="194">
        <f t="shared" si="22"/>
        <v>53.6</v>
      </c>
      <c r="BO6" s="194">
        <f t="shared" si="23"/>
        <v>90.2</v>
      </c>
      <c r="BP6" s="194">
        <f t="shared" si="24"/>
        <v>2.2799999999999998</v>
      </c>
      <c r="BQ6" s="194">
        <f t="shared" si="25"/>
        <v>42.239999999999995</v>
      </c>
      <c r="BR6" s="195">
        <f t="shared" si="26"/>
        <v>255.64</v>
      </c>
    </row>
    <row r="7" spans="1:70" ht="15.75" customHeight="1" x14ac:dyDescent="0.3">
      <c r="A7" s="190">
        <v>45434</v>
      </c>
      <c r="B7" s="200">
        <v>0</v>
      </c>
      <c r="C7" s="117">
        <v>1</v>
      </c>
      <c r="D7" s="117">
        <v>4</v>
      </c>
      <c r="E7" s="117">
        <v>1</v>
      </c>
      <c r="F7" s="117">
        <v>0</v>
      </c>
      <c r="G7" s="201">
        <v>10</v>
      </c>
      <c r="H7" s="194">
        <f t="shared" si="0"/>
        <v>0</v>
      </c>
      <c r="I7" s="194">
        <f t="shared" si="1"/>
        <v>0.12</v>
      </c>
      <c r="J7" s="194">
        <f t="shared" ref="J7:K7" si="57">D7*0.2</f>
        <v>0.8</v>
      </c>
      <c r="K7" s="194">
        <f t="shared" si="57"/>
        <v>0.2</v>
      </c>
      <c r="L7" s="194">
        <f t="shared" ref="L7:M7" si="58">F7*0.12</f>
        <v>0</v>
      </c>
      <c r="M7" s="194">
        <f t="shared" si="58"/>
        <v>1.2</v>
      </c>
      <c r="N7" s="195">
        <f t="shared" si="4"/>
        <v>2.3200000000000003</v>
      </c>
      <c r="O7" s="190">
        <v>45434</v>
      </c>
      <c r="P7" s="202">
        <v>85</v>
      </c>
      <c r="Q7" s="194">
        <v>17</v>
      </c>
      <c r="R7" s="194">
        <v>91</v>
      </c>
      <c r="S7" s="194">
        <v>165</v>
      </c>
      <c r="T7" s="194">
        <v>4</v>
      </c>
      <c r="U7" s="199">
        <v>97</v>
      </c>
      <c r="V7" s="194">
        <f t="shared" si="5"/>
        <v>20.399999999999999</v>
      </c>
      <c r="W7" s="194">
        <f t="shared" si="6"/>
        <v>2.04</v>
      </c>
      <c r="X7" s="194">
        <f t="shared" ref="X7:Y7" si="59">R7*0.2</f>
        <v>18.2</v>
      </c>
      <c r="Y7" s="194">
        <f t="shared" si="59"/>
        <v>33</v>
      </c>
      <c r="Z7" s="194">
        <f t="shared" ref="Z7:AA7" si="60">T7*0.12</f>
        <v>0.48</v>
      </c>
      <c r="AA7" s="194">
        <f t="shared" si="60"/>
        <v>11.639999999999999</v>
      </c>
      <c r="AB7" s="195">
        <f t="shared" si="9"/>
        <v>85.76</v>
      </c>
      <c r="AC7" s="190">
        <v>45434</v>
      </c>
      <c r="AD7" s="194">
        <v>151</v>
      </c>
      <c r="AE7" s="194">
        <v>36</v>
      </c>
      <c r="AF7" s="194">
        <v>146</v>
      </c>
      <c r="AG7" s="194">
        <v>243</v>
      </c>
      <c r="AH7" s="194">
        <v>15</v>
      </c>
      <c r="AI7" s="199">
        <v>285</v>
      </c>
      <c r="AJ7" s="194">
        <f t="shared" si="10"/>
        <v>36.24</v>
      </c>
      <c r="AK7" s="194">
        <f t="shared" si="11"/>
        <v>4.32</v>
      </c>
      <c r="AL7" s="194">
        <f t="shared" ref="AL7:AM7" si="61">AF7*0.2</f>
        <v>29.200000000000003</v>
      </c>
      <c r="AM7" s="194">
        <f t="shared" si="61"/>
        <v>48.6</v>
      </c>
      <c r="AN7" s="194">
        <f t="shared" ref="AN7:AO7" si="62">AH7*0.12</f>
        <v>1.7999999999999998</v>
      </c>
      <c r="AO7" s="194">
        <f t="shared" si="62"/>
        <v>34.199999999999996</v>
      </c>
      <c r="AP7" s="195">
        <f t="shared" si="14"/>
        <v>154.36000000000001</v>
      </c>
      <c r="AQ7" s="190">
        <v>45434</v>
      </c>
      <c r="AR7" s="194">
        <v>0</v>
      </c>
      <c r="AS7" s="194">
        <v>0</v>
      </c>
      <c r="AT7" s="194">
        <v>7</v>
      </c>
      <c r="AU7" s="194">
        <v>4</v>
      </c>
      <c r="AV7" s="194">
        <v>0</v>
      </c>
      <c r="AW7" s="199">
        <v>5</v>
      </c>
      <c r="AX7" s="194">
        <f t="shared" si="15"/>
        <v>0</v>
      </c>
      <c r="AY7" s="194">
        <f t="shared" si="16"/>
        <v>0</v>
      </c>
      <c r="AZ7" s="194">
        <f t="shared" ref="AZ7:BA7" si="63">AT7*0.2</f>
        <v>1.4000000000000001</v>
      </c>
      <c r="BA7" s="194">
        <f t="shared" si="63"/>
        <v>0.8</v>
      </c>
      <c r="BB7" s="194">
        <f t="shared" ref="BB7:BC7" si="64">AV7*0.12</f>
        <v>0</v>
      </c>
      <c r="BC7" s="194">
        <f t="shared" si="64"/>
        <v>0.6</v>
      </c>
      <c r="BD7" s="195">
        <f t="shared" si="19"/>
        <v>2.8000000000000003</v>
      </c>
      <c r="BE7" s="190">
        <v>45434</v>
      </c>
      <c r="BF7" s="194">
        <f t="shared" si="35"/>
        <v>236</v>
      </c>
      <c r="BG7" s="194">
        <f t="shared" si="36"/>
        <v>54</v>
      </c>
      <c r="BH7" s="194">
        <f t="shared" si="37"/>
        <v>248</v>
      </c>
      <c r="BI7" s="194">
        <f t="shared" si="38"/>
        <v>413</v>
      </c>
      <c r="BJ7" s="194">
        <f t="shared" si="39"/>
        <v>19</v>
      </c>
      <c r="BK7" s="194">
        <f t="shared" si="40"/>
        <v>397</v>
      </c>
      <c r="BL7" s="194">
        <f t="shared" si="20"/>
        <v>56.64</v>
      </c>
      <c r="BM7" s="194">
        <f t="shared" si="21"/>
        <v>6.4799999999999995</v>
      </c>
      <c r="BN7" s="194">
        <f t="shared" si="22"/>
        <v>49.6</v>
      </c>
      <c r="BO7" s="194">
        <f t="shared" si="23"/>
        <v>82.600000000000009</v>
      </c>
      <c r="BP7" s="194">
        <f t="shared" si="24"/>
        <v>2.2799999999999998</v>
      </c>
      <c r="BQ7" s="194">
        <f t="shared" si="25"/>
        <v>47.64</v>
      </c>
      <c r="BR7" s="195">
        <f t="shared" si="26"/>
        <v>245.24</v>
      </c>
    </row>
    <row r="8" spans="1:70" ht="15.75" customHeight="1" x14ac:dyDescent="0.3">
      <c r="A8" s="190">
        <v>45465</v>
      </c>
      <c r="B8" s="200">
        <v>0</v>
      </c>
      <c r="C8" s="117">
        <v>0</v>
      </c>
      <c r="D8" s="117">
        <v>3</v>
      </c>
      <c r="E8" s="117">
        <v>0</v>
      </c>
      <c r="F8" s="117">
        <v>0</v>
      </c>
      <c r="G8" s="201">
        <v>5</v>
      </c>
      <c r="H8" s="194">
        <f t="shared" si="0"/>
        <v>0</v>
      </c>
      <c r="I8" s="194">
        <f t="shared" si="1"/>
        <v>0</v>
      </c>
      <c r="J8" s="194">
        <f t="shared" ref="J8:K8" si="65">D8*0.2</f>
        <v>0.60000000000000009</v>
      </c>
      <c r="K8" s="194">
        <f t="shared" si="65"/>
        <v>0</v>
      </c>
      <c r="L8" s="194">
        <f t="shared" ref="L8:M8" si="66">F8*0.12</f>
        <v>0</v>
      </c>
      <c r="M8" s="194">
        <f t="shared" si="66"/>
        <v>0.6</v>
      </c>
      <c r="N8" s="195">
        <f t="shared" si="4"/>
        <v>1.2000000000000002</v>
      </c>
      <c r="O8" s="190">
        <v>45465</v>
      </c>
      <c r="P8" s="202">
        <v>121</v>
      </c>
      <c r="Q8" s="194">
        <v>24</v>
      </c>
      <c r="R8" s="194">
        <v>91</v>
      </c>
      <c r="S8" s="194">
        <v>152</v>
      </c>
      <c r="T8" s="194">
        <v>5</v>
      </c>
      <c r="U8" s="199">
        <v>104</v>
      </c>
      <c r="V8" s="194">
        <f t="shared" si="5"/>
        <v>29.04</v>
      </c>
      <c r="W8" s="194">
        <f t="shared" si="6"/>
        <v>2.88</v>
      </c>
      <c r="X8" s="194">
        <f t="shared" ref="X8:Y8" si="67">R8*0.2</f>
        <v>18.2</v>
      </c>
      <c r="Y8" s="194">
        <f t="shared" si="67"/>
        <v>30.400000000000002</v>
      </c>
      <c r="Z8" s="194">
        <f t="shared" ref="Z8:AA8" si="68">T8*0.12</f>
        <v>0.6</v>
      </c>
      <c r="AA8" s="194">
        <f t="shared" si="68"/>
        <v>12.48</v>
      </c>
      <c r="AB8" s="195">
        <f t="shared" si="9"/>
        <v>93.6</v>
      </c>
      <c r="AC8" s="190">
        <v>45465</v>
      </c>
      <c r="AD8" s="194">
        <v>145</v>
      </c>
      <c r="AE8" s="194">
        <v>42</v>
      </c>
      <c r="AF8" s="194">
        <v>134</v>
      </c>
      <c r="AG8" s="194">
        <v>212</v>
      </c>
      <c r="AH8" s="194">
        <v>13</v>
      </c>
      <c r="AI8" s="199">
        <v>332</v>
      </c>
      <c r="AJ8" s="194">
        <f t="shared" si="10"/>
        <v>34.799999999999997</v>
      </c>
      <c r="AK8" s="194">
        <f t="shared" si="11"/>
        <v>5.04</v>
      </c>
      <c r="AL8" s="194">
        <f t="shared" ref="AL8:AM8" si="69">AF8*0.2</f>
        <v>26.8</v>
      </c>
      <c r="AM8" s="194">
        <f t="shared" si="69"/>
        <v>42.400000000000006</v>
      </c>
      <c r="AN8" s="194">
        <f t="shared" ref="AN8:AO8" si="70">AH8*0.12</f>
        <v>1.56</v>
      </c>
      <c r="AO8" s="194">
        <f t="shared" si="70"/>
        <v>39.839999999999996</v>
      </c>
      <c r="AP8" s="195">
        <f t="shared" si="14"/>
        <v>150.44</v>
      </c>
      <c r="AQ8" s="190">
        <v>45465</v>
      </c>
      <c r="AR8" s="194">
        <v>3</v>
      </c>
      <c r="AS8" s="194">
        <v>0</v>
      </c>
      <c r="AT8" s="194">
        <v>9</v>
      </c>
      <c r="AU8" s="194">
        <v>5</v>
      </c>
      <c r="AV8" s="194">
        <v>0</v>
      </c>
      <c r="AW8" s="199">
        <v>5</v>
      </c>
      <c r="AX8" s="194">
        <f t="shared" si="15"/>
        <v>0.72</v>
      </c>
      <c r="AY8" s="194">
        <f t="shared" si="16"/>
        <v>0</v>
      </c>
      <c r="AZ8" s="194">
        <f t="shared" ref="AZ8:BA8" si="71">AT8*0.2</f>
        <v>1.8</v>
      </c>
      <c r="BA8" s="194">
        <f t="shared" si="71"/>
        <v>1</v>
      </c>
      <c r="BB8" s="194">
        <f t="shared" ref="BB8:BC8" si="72">AV8*0.12</f>
        <v>0</v>
      </c>
      <c r="BC8" s="194">
        <f t="shared" si="72"/>
        <v>0.6</v>
      </c>
      <c r="BD8" s="195">
        <f t="shared" si="19"/>
        <v>4.12</v>
      </c>
      <c r="BE8" s="190">
        <v>45465</v>
      </c>
      <c r="BF8" s="194">
        <f t="shared" si="35"/>
        <v>269</v>
      </c>
      <c r="BG8" s="194">
        <f t="shared" si="36"/>
        <v>66</v>
      </c>
      <c r="BH8" s="194">
        <f t="shared" si="37"/>
        <v>237</v>
      </c>
      <c r="BI8" s="194">
        <f t="shared" si="38"/>
        <v>369</v>
      </c>
      <c r="BJ8" s="194">
        <f t="shared" si="39"/>
        <v>18</v>
      </c>
      <c r="BK8" s="194">
        <f t="shared" si="40"/>
        <v>446</v>
      </c>
      <c r="BL8" s="194">
        <f t="shared" si="20"/>
        <v>64.56</v>
      </c>
      <c r="BM8" s="194">
        <f t="shared" si="21"/>
        <v>7.92</v>
      </c>
      <c r="BN8" s="194">
        <f t="shared" si="22"/>
        <v>47.400000000000006</v>
      </c>
      <c r="BO8" s="194">
        <f t="shared" si="23"/>
        <v>73.8</v>
      </c>
      <c r="BP8" s="194">
        <f t="shared" si="24"/>
        <v>2.16</v>
      </c>
      <c r="BQ8" s="194">
        <f t="shared" si="25"/>
        <v>53.519999999999996</v>
      </c>
      <c r="BR8" s="195">
        <f t="shared" si="26"/>
        <v>249.36</v>
      </c>
    </row>
    <row r="9" spans="1:70" ht="15.75" customHeight="1" x14ac:dyDescent="0.3">
      <c r="A9" s="190">
        <v>45495</v>
      </c>
      <c r="B9" s="200">
        <v>0</v>
      </c>
      <c r="C9" s="117">
        <v>0</v>
      </c>
      <c r="D9" s="117">
        <v>8</v>
      </c>
      <c r="E9" s="117">
        <v>1</v>
      </c>
      <c r="F9" s="117">
        <v>0</v>
      </c>
      <c r="G9" s="201">
        <v>8</v>
      </c>
      <c r="H9" s="194">
        <f t="shared" si="0"/>
        <v>0</v>
      </c>
      <c r="I9" s="194">
        <f t="shared" si="1"/>
        <v>0</v>
      </c>
      <c r="J9" s="194">
        <f t="shared" ref="J9:K9" si="73">D9*0.2</f>
        <v>1.6</v>
      </c>
      <c r="K9" s="194">
        <f t="shared" si="73"/>
        <v>0.2</v>
      </c>
      <c r="L9" s="194">
        <f t="shared" ref="L9:M9" si="74">F9*0.12</f>
        <v>0</v>
      </c>
      <c r="M9" s="194">
        <f t="shared" si="74"/>
        <v>0.96</v>
      </c>
      <c r="N9" s="195">
        <f t="shared" si="4"/>
        <v>2.76</v>
      </c>
      <c r="O9" s="190">
        <v>45495</v>
      </c>
      <c r="P9" s="202">
        <v>128</v>
      </c>
      <c r="Q9" s="194">
        <v>23</v>
      </c>
      <c r="R9" s="194">
        <v>85</v>
      </c>
      <c r="S9" s="194">
        <v>172</v>
      </c>
      <c r="T9" s="194">
        <v>1</v>
      </c>
      <c r="U9" s="199">
        <v>87</v>
      </c>
      <c r="V9" s="194">
        <f t="shared" si="5"/>
        <v>30.72</v>
      </c>
      <c r="W9" s="194">
        <f t="shared" si="6"/>
        <v>2.76</v>
      </c>
      <c r="X9" s="194">
        <f t="shared" ref="X9:Y9" si="75">R9*0.2</f>
        <v>17</v>
      </c>
      <c r="Y9" s="194">
        <f t="shared" si="75"/>
        <v>34.4</v>
      </c>
      <c r="Z9" s="194">
        <f t="shared" ref="Z9:AA9" si="76">T9*0.12</f>
        <v>0.12</v>
      </c>
      <c r="AA9" s="194">
        <f t="shared" si="76"/>
        <v>10.44</v>
      </c>
      <c r="AB9" s="195">
        <f t="shared" si="9"/>
        <v>95.44</v>
      </c>
      <c r="AC9" s="190">
        <v>45495</v>
      </c>
      <c r="AD9" s="194">
        <v>149</v>
      </c>
      <c r="AE9" s="194">
        <v>42</v>
      </c>
      <c r="AF9" s="194">
        <v>112</v>
      </c>
      <c r="AG9" s="194">
        <v>212</v>
      </c>
      <c r="AH9" s="194">
        <v>19</v>
      </c>
      <c r="AI9" s="199">
        <v>300</v>
      </c>
      <c r="AJ9" s="194">
        <f t="shared" si="10"/>
        <v>35.76</v>
      </c>
      <c r="AK9" s="194">
        <f t="shared" si="11"/>
        <v>5.04</v>
      </c>
      <c r="AL9" s="194">
        <f t="shared" ref="AL9:AM9" si="77">AF9*0.2</f>
        <v>22.400000000000002</v>
      </c>
      <c r="AM9" s="194">
        <f t="shared" si="77"/>
        <v>42.400000000000006</v>
      </c>
      <c r="AN9" s="194">
        <f t="shared" ref="AN9:AO9" si="78">AH9*0.12</f>
        <v>2.2799999999999998</v>
      </c>
      <c r="AO9" s="194">
        <f t="shared" si="78"/>
        <v>36</v>
      </c>
      <c r="AP9" s="195">
        <f t="shared" si="14"/>
        <v>143.88</v>
      </c>
      <c r="AQ9" s="190">
        <v>45495</v>
      </c>
      <c r="AR9" s="194">
        <v>4</v>
      </c>
      <c r="AS9" s="194">
        <v>0</v>
      </c>
      <c r="AT9" s="194">
        <v>2</v>
      </c>
      <c r="AU9" s="194">
        <v>2</v>
      </c>
      <c r="AV9" s="194">
        <v>0</v>
      </c>
      <c r="AW9" s="199">
        <v>2</v>
      </c>
      <c r="AX9" s="194">
        <f t="shared" si="15"/>
        <v>0.96</v>
      </c>
      <c r="AY9" s="194">
        <f t="shared" si="16"/>
        <v>0</v>
      </c>
      <c r="AZ9" s="194">
        <f t="shared" ref="AZ9:BA9" si="79">AT9*0.2</f>
        <v>0.4</v>
      </c>
      <c r="BA9" s="194">
        <f t="shared" si="79"/>
        <v>0.4</v>
      </c>
      <c r="BB9" s="194">
        <f t="shared" ref="BB9:BC9" si="80">AV9*0.12</f>
        <v>0</v>
      </c>
      <c r="BC9" s="194">
        <f t="shared" si="80"/>
        <v>0.24</v>
      </c>
      <c r="BD9" s="195">
        <f t="shared" si="19"/>
        <v>1.9999999999999998</v>
      </c>
      <c r="BE9" s="190">
        <v>45495</v>
      </c>
      <c r="BF9" s="194">
        <f t="shared" si="35"/>
        <v>281</v>
      </c>
      <c r="BG9" s="194">
        <f t="shared" si="36"/>
        <v>65</v>
      </c>
      <c r="BH9" s="194">
        <f t="shared" si="37"/>
        <v>207</v>
      </c>
      <c r="BI9" s="194">
        <f t="shared" si="38"/>
        <v>387</v>
      </c>
      <c r="BJ9" s="194">
        <f t="shared" si="39"/>
        <v>20</v>
      </c>
      <c r="BK9" s="194">
        <f t="shared" si="40"/>
        <v>397</v>
      </c>
      <c r="BL9" s="194">
        <f t="shared" si="20"/>
        <v>67.44</v>
      </c>
      <c r="BM9" s="194">
        <f t="shared" si="21"/>
        <v>7.8</v>
      </c>
      <c r="BN9" s="194">
        <f t="shared" si="22"/>
        <v>41.400000000000006</v>
      </c>
      <c r="BO9" s="194">
        <f t="shared" si="23"/>
        <v>77.400000000000006</v>
      </c>
      <c r="BP9" s="194">
        <f t="shared" si="24"/>
        <v>2.4</v>
      </c>
      <c r="BQ9" s="194">
        <f t="shared" si="25"/>
        <v>47.64</v>
      </c>
      <c r="BR9" s="195">
        <f t="shared" si="26"/>
        <v>244.08000000000004</v>
      </c>
    </row>
    <row r="10" spans="1:70" ht="15.75" customHeight="1" x14ac:dyDescent="0.3">
      <c r="A10" s="190">
        <v>45526</v>
      </c>
      <c r="B10" s="200">
        <v>0</v>
      </c>
      <c r="C10" s="117">
        <v>1</v>
      </c>
      <c r="D10" s="117">
        <v>1</v>
      </c>
      <c r="E10" s="117">
        <v>4</v>
      </c>
      <c r="F10" s="117">
        <v>0</v>
      </c>
      <c r="G10" s="201">
        <v>7</v>
      </c>
      <c r="H10" s="194">
        <f t="shared" si="0"/>
        <v>0</v>
      </c>
      <c r="I10" s="194">
        <f t="shared" si="1"/>
        <v>0.12</v>
      </c>
      <c r="J10" s="194">
        <f t="shared" ref="J10:K10" si="81">D10*0.2</f>
        <v>0.2</v>
      </c>
      <c r="K10" s="194">
        <f t="shared" si="81"/>
        <v>0.8</v>
      </c>
      <c r="L10" s="194">
        <f t="shared" ref="L10:M10" si="82">F10*0.12</f>
        <v>0</v>
      </c>
      <c r="M10" s="194">
        <f t="shared" si="82"/>
        <v>0.84</v>
      </c>
      <c r="N10" s="195">
        <f t="shared" si="4"/>
        <v>1.96</v>
      </c>
      <c r="O10" s="190">
        <v>45526</v>
      </c>
      <c r="P10" s="202">
        <v>103</v>
      </c>
      <c r="Q10" s="194">
        <v>26</v>
      </c>
      <c r="R10" s="194">
        <v>103</v>
      </c>
      <c r="S10" s="194">
        <v>198</v>
      </c>
      <c r="T10" s="194">
        <v>13</v>
      </c>
      <c r="U10" s="199">
        <v>83</v>
      </c>
      <c r="V10" s="194">
        <f t="shared" si="5"/>
        <v>24.72</v>
      </c>
      <c r="W10" s="194">
        <f t="shared" si="6"/>
        <v>3.12</v>
      </c>
      <c r="X10" s="194">
        <f t="shared" ref="X10:Y10" si="83">R10*0.2</f>
        <v>20.6</v>
      </c>
      <c r="Y10" s="194">
        <f t="shared" si="83"/>
        <v>39.6</v>
      </c>
      <c r="Z10" s="194">
        <f t="shared" ref="Z10:AA10" si="84">T10*0.12</f>
        <v>1.56</v>
      </c>
      <c r="AA10" s="194">
        <f t="shared" si="84"/>
        <v>9.9599999999999991</v>
      </c>
      <c r="AB10" s="195">
        <f t="shared" si="9"/>
        <v>99.559999999999988</v>
      </c>
      <c r="AC10" s="190">
        <v>45526</v>
      </c>
      <c r="AD10" s="194">
        <v>150</v>
      </c>
      <c r="AE10" s="194">
        <v>35</v>
      </c>
      <c r="AF10" s="194">
        <v>128</v>
      </c>
      <c r="AG10" s="194">
        <v>210</v>
      </c>
      <c r="AH10" s="194">
        <v>14</v>
      </c>
      <c r="AI10" s="199">
        <v>324</v>
      </c>
      <c r="AJ10" s="194">
        <f t="shared" si="10"/>
        <v>36</v>
      </c>
      <c r="AK10" s="194">
        <f t="shared" si="11"/>
        <v>4.2</v>
      </c>
      <c r="AL10" s="194">
        <f t="shared" ref="AL10:AM10" si="85">AF10*0.2</f>
        <v>25.6</v>
      </c>
      <c r="AM10" s="194">
        <f t="shared" si="85"/>
        <v>42</v>
      </c>
      <c r="AN10" s="194">
        <f t="shared" ref="AN10:AO10" si="86">AH10*0.12</f>
        <v>1.68</v>
      </c>
      <c r="AO10" s="194">
        <f t="shared" si="86"/>
        <v>38.879999999999995</v>
      </c>
      <c r="AP10" s="195">
        <f t="shared" si="14"/>
        <v>148.36000000000001</v>
      </c>
      <c r="AQ10" s="190">
        <v>45526</v>
      </c>
      <c r="AR10" s="194">
        <v>6</v>
      </c>
      <c r="AS10" s="194">
        <v>0</v>
      </c>
      <c r="AT10" s="194">
        <v>2</v>
      </c>
      <c r="AU10" s="194">
        <v>3</v>
      </c>
      <c r="AV10" s="194">
        <v>0</v>
      </c>
      <c r="AW10" s="199">
        <v>3</v>
      </c>
      <c r="AX10" s="194">
        <f t="shared" si="15"/>
        <v>1.44</v>
      </c>
      <c r="AY10" s="194">
        <f t="shared" si="16"/>
        <v>0</v>
      </c>
      <c r="AZ10" s="194">
        <f t="shared" ref="AZ10:BA10" si="87">AT10*0.2</f>
        <v>0.4</v>
      </c>
      <c r="BA10" s="194">
        <f t="shared" si="87"/>
        <v>0.60000000000000009</v>
      </c>
      <c r="BB10" s="194">
        <f t="shared" ref="BB10:BC10" si="88">AV10*0.12</f>
        <v>0</v>
      </c>
      <c r="BC10" s="194">
        <f t="shared" si="88"/>
        <v>0.36</v>
      </c>
      <c r="BD10" s="195">
        <f t="shared" si="19"/>
        <v>2.8</v>
      </c>
      <c r="BE10" s="190">
        <v>45526</v>
      </c>
      <c r="BF10" s="194">
        <f t="shared" si="35"/>
        <v>259</v>
      </c>
      <c r="BG10" s="194">
        <f t="shared" si="36"/>
        <v>62</v>
      </c>
      <c r="BH10" s="194">
        <f t="shared" si="37"/>
        <v>234</v>
      </c>
      <c r="BI10" s="194">
        <f t="shared" si="38"/>
        <v>415</v>
      </c>
      <c r="BJ10" s="194">
        <f t="shared" si="39"/>
        <v>27</v>
      </c>
      <c r="BK10" s="194">
        <f t="shared" si="40"/>
        <v>417</v>
      </c>
      <c r="BL10" s="194">
        <f t="shared" si="20"/>
        <v>62.16</v>
      </c>
      <c r="BM10" s="194">
        <f t="shared" si="21"/>
        <v>7.4399999999999995</v>
      </c>
      <c r="BN10" s="194">
        <f t="shared" si="22"/>
        <v>46.800000000000004</v>
      </c>
      <c r="BO10" s="194">
        <f t="shared" si="23"/>
        <v>83</v>
      </c>
      <c r="BP10" s="194">
        <f t="shared" si="24"/>
        <v>3.2399999999999998</v>
      </c>
      <c r="BQ10" s="194">
        <f t="shared" si="25"/>
        <v>50.04</v>
      </c>
      <c r="BR10" s="195">
        <f t="shared" si="26"/>
        <v>252.68</v>
      </c>
    </row>
    <row r="11" spans="1:70" ht="15.75" customHeight="1" x14ac:dyDescent="0.3">
      <c r="A11" s="190">
        <v>45557</v>
      </c>
      <c r="B11" s="200">
        <v>1</v>
      </c>
      <c r="C11" s="117">
        <v>1</v>
      </c>
      <c r="D11" s="117">
        <v>5</v>
      </c>
      <c r="E11" s="117">
        <v>6</v>
      </c>
      <c r="F11" s="117">
        <v>0</v>
      </c>
      <c r="G11" s="201">
        <v>7</v>
      </c>
      <c r="H11" s="194">
        <f t="shared" si="0"/>
        <v>0.24</v>
      </c>
      <c r="I11" s="194">
        <f t="shared" si="1"/>
        <v>0.12</v>
      </c>
      <c r="J11" s="194">
        <f t="shared" ref="J11:K11" si="89">D11*0.2</f>
        <v>1</v>
      </c>
      <c r="K11" s="194">
        <f t="shared" si="89"/>
        <v>1.2000000000000002</v>
      </c>
      <c r="L11" s="194">
        <f t="shared" ref="L11:M11" si="90">F11*0.12</f>
        <v>0</v>
      </c>
      <c r="M11" s="194">
        <f t="shared" si="90"/>
        <v>0.84</v>
      </c>
      <c r="N11" s="195">
        <f t="shared" si="4"/>
        <v>3.4</v>
      </c>
      <c r="O11" s="190">
        <v>45557</v>
      </c>
      <c r="P11" s="202">
        <v>132</v>
      </c>
      <c r="Q11" s="194">
        <v>38</v>
      </c>
      <c r="R11" s="194">
        <v>100</v>
      </c>
      <c r="S11" s="194">
        <v>179</v>
      </c>
      <c r="T11" s="194">
        <v>10</v>
      </c>
      <c r="U11" s="199">
        <v>92</v>
      </c>
      <c r="V11" s="194">
        <f t="shared" si="5"/>
        <v>31.68</v>
      </c>
      <c r="W11" s="194">
        <f t="shared" si="6"/>
        <v>4.5599999999999996</v>
      </c>
      <c r="X11" s="194">
        <f t="shared" ref="X11:Y11" si="91">R11*0.2</f>
        <v>20</v>
      </c>
      <c r="Y11" s="194">
        <f t="shared" si="91"/>
        <v>35.800000000000004</v>
      </c>
      <c r="Z11" s="194">
        <f t="shared" ref="Z11:AA11" si="92">T11*0.12</f>
        <v>1.2</v>
      </c>
      <c r="AA11" s="194">
        <f t="shared" si="92"/>
        <v>11.04</v>
      </c>
      <c r="AB11" s="195">
        <f t="shared" si="9"/>
        <v>104.28</v>
      </c>
      <c r="AC11" s="190">
        <v>45557</v>
      </c>
      <c r="AD11" s="194">
        <v>176</v>
      </c>
      <c r="AE11" s="194">
        <v>54</v>
      </c>
      <c r="AF11" s="194">
        <v>121</v>
      </c>
      <c r="AG11" s="194">
        <v>243</v>
      </c>
      <c r="AH11" s="194">
        <v>8</v>
      </c>
      <c r="AI11" s="199">
        <v>290</v>
      </c>
      <c r="AJ11" s="194">
        <f t="shared" si="10"/>
        <v>42.239999999999995</v>
      </c>
      <c r="AK11" s="194">
        <f t="shared" si="11"/>
        <v>6.4799999999999995</v>
      </c>
      <c r="AL11" s="194">
        <f t="shared" ref="AL11:AM11" si="93">AF11*0.2</f>
        <v>24.200000000000003</v>
      </c>
      <c r="AM11" s="194">
        <f t="shared" si="93"/>
        <v>48.6</v>
      </c>
      <c r="AN11" s="194">
        <f t="shared" ref="AN11:AO11" si="94">AH11*0.12</f>
        <v>0.96</v>
      </c>
      <c r="AO11" s="194">
        <f t="shared" si="94"/>
        <v>34.799999999999997</v>
      </c>
      <c r="AP11" s="195">
        <f t="shared" si="14"/>
        <v>157.27999999999997</v>
      </c>
      <c r="AQ11" s="190">
        <v>45557</v>
      </c>
      <c r="AR11" s="194">
        <v>0</v>
      </c>
      <c r="AS11" s="194">
        <v>0</v>
      </c>
      <c r="AT11" s="194">
        <v>7</v>
      </c>
      <c r="AU11" s="194">
        <v>2</v>
      </c>
      <c r="AV11" s="194">
        <v>0</v>
      </c>
      <c r="AW11" s="199">
        <v>4</v>
      </c>
      <c r="AX11" s="194">
        <f t="shared" si="15"/>
        <v>0</v>
      </c>
      <c r="AY11" s="194">
        <f t="shared" si="16"/>
        <v>0</v>
      </c>
      <c r="AZ11" s="194">
        <f t="shared" ref="AZ11:BA11" si="95">AT11*0.2</f>
        <v>1.4000000000000001</v>
      </c>
      <c r="BA11" s="194">
        <f t="shared" si="95"/>
        <v>0.4</v>
      </c>
      <c r="BB11" s="194">
        <f t="shared" ref="BB11:BC11" si="96">AV11*0.12</f>
        <v>0</v>
      </c>
      <c r="BC11" s="194">
        <f t="shared" si="96"/>
        <v>0.48</v>
      </c>
      <c r="BD11" s="195">
        <f t="shared" si="19"/>
        <v>2.2800000000000002</v>
      </c>
      <c r="BE11" s="190">
        <v>45557</v>
      </c>
      <c r="BF11" s="194">
        <f t="shared" si="35"/>
        <v>309</v>
      </c>
      <c r="BG11" s="194">
        <f t="shared" si="36"/>
        <v>93</v>
      </c>
      <c r="BH11" s="194">
        <f t="shared" si="37"/>
        <v>233</v>
      </c>
      <c r="BI11" s="194">
        <f t="shared" si="38"/>
        <v>430</v>
      </c>
      <c r="BJ11" s="194">
        <f t="shared" si="39"/>
        <v>18</v>
      </c>
      <c r="BK11" s="194">
        <f t="shared" si="40"/>
        <v>393</v>
      </c>
      <c r="BL11" s="194">
        <f t="shared" si="20"/>
        <v>74.16</v>
      </c>
      <c r="BM11" s="194">
        <f t="shared" si="21"/>
        <v>11.16</v>
      </c>
      <c r="BN11" s="194">
        <f t="shared" si="22"/>
        <v>46.6</v>
      </c>
      <c r="BO11" s="194">
        <f t="shared" si="23"/>
        <v>86</v>
      </c>
      <c r="BP11" s="194">
        <f t="shared" si="24"/>
        <v>2.16</v>
      </c>
      <c r="BQ11" s="194">
        <f t="shared" si="25"/>
        <v>47.16</v>
      </c>
      <c r="BR11" s="195">
        <f t="shared" si="26"/>
        <v>267.24</v>
      </c>
    </row>
    <row r="12" spans="1:70" ht="15.75" customHeight="1" x14ac:dyDescent="0.3">
      <c r="A12" s="190">
        <v>45587</v>
      </c>
      <c r="B12" s="200">
        <v>1</v>
      </c>
      <c r="C12" s="117">
        <v>1</v>
      </c>
      <c r="D12" s="117">
        <v>4</v>
      </c>
      <c r="E12" s="117">
        <v>6</v>
      </c>
      <c r="F12" s="117">
        <v>0</v>
      </c>
      <c r="G12" s="201">
        <v>8</v>
      </c>
      <c r="H12" s="194">
        <f t="shared" si="0"/>
        <v>0.24</v>
      </c>
      <c r="I12" s="194">
        <f t="shared" si="1"/>
        <v>0.12</v>
      </c>
      <c r="J12" s="194">
        <f t="shared" ref="J12:K12" si="97">D12*0.2</f>
        <v>0.8</v>
      </c>
      <c r="K12" s="194">
        <f t="shared" si="97"/>
        <v>1.2000000000000002</v>
      </c>
      <c r="L12" s="194">
        <f t="shared" ref="L12:M12" si="98">F12*0.12</f>
        <v>0</v>
      </c>
      <c r="M12" s="194">
        <f t="shared" si="98"/>
        <v>0.96</v>
      </c>
      <c r="N12" s="195">
        <f t="shared" si="4"/>
        <v>3.3200000000000003</v>
      </c>
      <c r="O12" s="190">
        <v>45587</v>
      </c>
      <c r="P12" s="202">
        <v>126</v>
      </c>
      <c r="Q12" s="194">
        <v>37</v>
      </c>
      <c r="R12" s="194">
        <v>84</v>
      </c>
      <c r="S12" s="194">
        <v>190</v>
      </c>
      <c r="T12" s="194">
        <v>11</v>
      </c>
      <c r="U12" s="199">
        <v>63</v>
      </c>
      <c r="V12" s="194">
        <f t="shared" si="5"/>
        <v>30.24</v>
      </c>
      <c r="W12" s="194">
        <f t="shared" si="6"/>
        <v>4.4399999999999995</v>
      </c>
      <c r="X12" s="194">
        <f t="shared" ref="X12:Y12" si="99">R12*0.2</f>
        <v>16.8</v>
      </c>
      <c r="Y12" s="194">
        <f t="shared" si="99"/>
        <v>38</v>
      </c>
      <c r="Z12" s="194">
        <f t="shared" ref="Z12:AA12" si="100">T12*0.12</f>
        <v>1.3199999999999998</v>
      </c>
      <c r="AA12" s="194">
        <f t="shared" si="100"/>
        <v>7.56</v>
      </c>
      <c r="AB12" s="195">
        <f t="shared" si="9"/>
        <v>98.36</v>
      </c>
      <c r="AC12" s="190">
        <v>45587</v>
      </c>
      <c r="AD12" s="194">
        <v>147</v>
      </c>
      <c r="AE12" s="194">
        <v>48</v>
      </c>
      <c r="AF12" s="194">
        <v>146</v>
      </c>
      <c r="AG12" s="194">
        <v>228</v>
      </c>
      <c r="AH12" s="194">
        <v>11</v>
      </c>
      <c r="AI12" s="199">
        <v>289</v>
      </c>
      <c r="AJ12" s="194">
        <f t="shared" si="10"/>
        <v>35.28</v>
      </c>
      <c r="AK12" s="194">
        <f t="shared" si="11"/>
        <v>5.76</v>
      </c>
      <c r="AL12" s="194">
        <f t="shared" ref="AL12:AM12" si="101">AF12*0.2</f>
        <v>29.200000000000003</v>
      </c>
      <c r="AM12" s="194">
        <f t="shared" si="101"/>
        <v>45.6</v>
      </c>
      <c r="AN12" s="194">
        <f t="shared" ref="AN12:AO12" si="102">AH12*0.12</f>
        <v>1.3199999999999998</v>
      </c>
      <c r="AO12" s="194">
        <f t="shared" si="102"/>
        <v>34.68</v>
      </c>
      <c r="AP12" s="195">
        <f t="shared" si="14"/>
        <v>151.84</v>
      </c>
      <c r="AQ12" s="190">
        <v>45587</v>
      </c>
      <c r="AR12" s="194">
        <v>1</v>
      </c>
      <c r="AS12" s="194">
        <v>0</v>
      </c>
      <c r="AT12" s="194">
        <v>12</v>
      </c>
      <c r="AU12" s="194">
        <v>3</v>
      </c>
      <c r="AV12" s="194">
        <v>0</v>
      </c>
      <c r="AW12" s="199">
        <v>12</v>
      </c>
      <c r="AX12" s="194">
        <f t="shared" si="15"/>
        <v>0.24</v>
      </c>
      <c r="AY12" s="194">
        <f t="shared" si="16"/>
        <v>0</v>
      </c>
      <c r="AZ12" s="194">
        <f t="shared" ref="AZ12:BA12" si="103">AT12*0.2</f>
        <v>2.4000000000000004</v>
      </c>
      <c r="BA12" s="194">
        <f t="shared" si="103"/>
        <v>0.60000000000000009</v>
      </c>
      <c r="BB12" s="194">
        <f t="shared" ref="BB12:BC12" si="104">AV12*0.12</f>
        <v>0</v>
      </c>
      <c r="BC12" s="194">
        <f t="shared" si="104"/>
        <v>1.44</v>
      </c>
      <c r="BD12" s="195">
        <f t="shared" si="19"/>
        <v>4.6800000000000006</v>
      </c>
      <c r="BE12" s="190">
        <v>45587</v>
      </c>
      <c r="BF12" s="194">
        <f t="shared" si="35"/>
        <v>275</v>
      </c>
      <c r="BG12" s="194">
        <f t="shared" si="36"/>
        <v>86</v>
      </c>
      <c r="BH12" s="194">
        <f t="shared" si="37"/>
        <v>246</v>
      </c>
      <c r="BI12" s="194">
        <f t="shared" si="38"/>
        <v>427</v>
      </c>
      <c r="BJ12" s="194">
        <f t="shared" si="39"/>
        <v>22</v>
      </c>
      <c r="BK12" s="194">
        <f t="shared" si="40"/>
        <v>372</v>
      </c>
      <c r="BL12" s="194">
        <f t="shared" si="20"/>
        <v>66</v>
      </c>
      <c r="BM12" s="194">
        <f t="shared" si="21"/>
        <v>10.32</v>
      </c>
      <c r="BN12" s="194">
        <f t="shared" si="22"/>
        <v>49.2</v>
      </c>
      <c r="BO12" s="194">
        <f t="shared" si="23"/>
        <v>85.4</v>
      </c>
      <c r="BP12" s="194">
        <f t="shared" si="24"/>
        <v>2.6399999999999997</v>
      </c>
      <c r="BQ12" s="194">
        <f t="shared" si="25"/>
        <v>44.64</v>
      </c>
      <c r="BR12" s="195">
        <f t="shared" si="26"/>
        <v>258.2</v>
      </c>
    </row>
    <row r="13" spans="1:70" ht="15.75" customHeight="1" x14ac:dyDescent="0.3">
      <c r="A13" s="190">
        <v>45618</v>
      </c>
      <c r="B13" s="200">
        <v>0</v>
      </c>
      <c r="C13" s="117">
        <v>1</v>
      </c>
      <c r="D13" s="117">
        <v>0</v>
      </c>
      <c r="E13" s="117">
        <v>0</v>
      </c>
      <c r="F13" s="117">
        <v>0</v>
      </c>
      <c r="G13" s="201">
        <v>4</v>
      </c>
      <c r="H13" s="194">
        <f t="shared" si="0"/>
        <v>0</v>
      </c>
      <c r="I13" s="194">
        <f t="shared" si="1"/>
        <v>0.12</v>
      </c>
      <c r="J13" s="194">
        <f t="shared" ref="J13:K13" si="105">D13*0.2</f>
        <v>0</v>
      </c>
      <c r="K13" s="194">
        <f t="shared" si="105"/>
        <v>0</v>
      </c>
      <c r="L13" s="194">
        <f t="shared" ref="L13:M13" si="106">F13*0.12</f>
        <v>0</v>
      </c>
      <c r="M13" s="194">
        <f t="shared" si="106"/>
        <v>0.48</v>
      </c>
      <c r="N13" s="195">
        <f t="shared" si="4"/>
        <v>0.6</v>
      </c>
      <c r="O13" s="190">
        <v>45618</v>
      </c>
      <c r="P13" s="202">
        <v>134</v>
      </c>
      <c r="Q13" s="194">
        <v>26</v>
      </c>
      <c r="R13" s="194">
        <v>83</v>
      </c>
      <c r="S13" s="194">
        <v>187</v>
      </c>
      <c r="T13" s="194">
        <v>4</v>
      </c>
      <c r="U13" s="199">
        <v>91</v>
      </c>
      <c r="V13" s="194">
        <f t="shared" si="5"/>
        <v>32.159999999999997</v>
      </c>
      <c r="W13" s="194">
        <f t="shared" si="6"/>
        <v>3.12</v>
      </c>
      <c r="X13" s="194">
        <f t="shared" ref="X13:Y13" si="107">R13*0.2</f>
        <v>16.600000000000001</v>
      </c>
      <c r="Y13" s="194">
        <f t="shared" si="107"/>
        <v>37.4</v>
      </c>
      <c r="Z13" s="194">
        <f t="shared" ref="Z13:AA13" si="108">T13*0.12</f>
        <v>0.48</v>
      </c>
      <c r="AA13" s="194">
        <f t="shared" si="108"/>
        <v>10.92</v>
      </c>
      <c r="AB13" s="195">
        <f t="shared" si="9"/>
        <v>100.68</v>
      </c>
      <c r="AC13" s="190">
        <v>45618</v>
      </c>
      <c r="AD13" s="194">
        <v>133</v>
      </c>
      <c r="AE13" s="194">
        <v>52</v>
      </c>
      <c r="AF13" s="194">
        <v>128</v>
      </c>
      <c r="AG13" s="194">
        <v>227</v>
      </c>
      <c r="AH13" s="194">
        <v>15</v>
      </c>
      <c r="AI13" s="199">
        <v>305</v>
      </c>
      <c r="AJ13" s="194">
        <f t="shared" si="10"/>
        <v>31.919999999999998</v>
      </c>
      <c r="AK13" s="194">
        <f t="shared" si="11"/>
        <v>6.24</v>
      </c>
      <c r="AL13" s="194">
        <f t="shared" ref="AL13:AM13" si="109">AF13*0.2</f>
        <v>25.6</v>
      </c>
      <c r="AM13" s="194">
        <f t="shared" si="109"/>
        <v>45.400000000000006</v>
      </c>
      <c r="AN13" s="194">
        <f t="shared" ref="AN13:AO13" si="110">AH13*0.12</f>
        <v>1.7999999999999998</v>
      </c>
      <c r="AO13" s="194">
        <f t="shared" si="110"/>
        <v>36.6</v>
      </c>
      <c r="AP13" s="195">
        <f t="shared" si="14"/>
        <v>147.56</v>
      </c>
      <c r="AQ13" s="190">
        <v>45618</v>
      </c>
      <c r="AR13" s="194">
        <v>1</v>
      </c>
      <c r="AS13" s="194">
        <v>0</v>
      </c>
      <c r="AT13" s="194">
        <v>7</v>
      </c>
      <c r="AU13" s="194">
        <v>7</v>
      </c>
      <c r="AV13" s="194">
        <v>0</v>
      </c>
      <c r="AW13" s="199">
        <v>6</v>
      </c>
      <c r="AX13" s="194">
        <f t="shared" si="15"/>
        <v>0.24</v>
      </c>
      <c r="AY13" s="194">
        <f t="shared" si="16"/>
        <v>0</v>
      </c>
      <c r="AZ13" s="194">
        <f t="shared" ref="AZ13:BA13" si="111">AT13*0.2</f>
        <v>1.4000000000000001</v>
      </c>
      <c r="BA13" s="194">
        <f t="shared" si="111"/>
        <v>1.4000000000000001</v>
      </c>
      <c r="BB13" s="194">
        <f t="shared" ref="BB13:BC13" si="112">AV13*0.12</f>
        <v>0</v>
      </c>
      <c r="BC13" s="194">
        <f t="shared" si="112"/>
        <v>0.72</v>
      </c>
      <c r="BD13" s="195">
        <f t="shared" si="19"/>
        <v>3.76</v>
      </c>
      <c r="BE13" s="190">
        <v>45618</v>
      </c>
      <c r="BF13" s="194">
        <f t="shared" si="35"/>
        <v>268</v>
      </c>
      <c r="BG13" s="194">
        <f t="shared" si="36"/>
        <v>79</v>
      </c>
      <c r="BH13" s="194">
        <f t="shared" si="37"/>
        <v>218</v>
      </c>
      <c r="BI13" s="194">
        <f t="shared" si="38"/>
        <v>421</v>
      </c>
      <c r="BJ13" s="194">
        <f t="shared" si="39"/>
        <v>19</v>
      </c>
      <c r="BK13" s="194">
        <f t="shared" si="40"/>
        <v>406</v>
      </c>
      <c r="BL13" s="194">
        <f t="shared" si="20"/>
        <v>64.319999999999993</v>
      </c>
      <c r="BM13" s="194">
        <f t="shared" si="21"/>
        <v>9.48</v>
      </c>
      <c r="BN13" s="194">
        <f t="shared" si="22"/>
        <v>43.6</v>
      </c>
      <c r="BO13" s="194">
        <f t="shared" si="23"/>
        <v>84.2</v>
      </c>
      <c r="BP13" s="194">
        <f t="shared" si="24"/>
        <v>2.2799999999999998</v>
      </c>
      <c r="BQ13" s="194">
        <f t="shared" si="25"/>
        <v>48.72</v>
      </c>
      <c r="BR13" s="195">
        <f t="shared" si="26"/>
        <v>252.60000000000002</v>
      </c>
    </row>
    <row r="14" spans="1:70" ht="15.75" customHeight="1" x14ac:dyDescent="0.3">
      <c r="A14" s="203">
        <v>45648</v>
      </c>
      <c r="B14" s="204">
        <v>1</v>
      </c>
      <c r="C14" s="125">
        <v>1</v>
      </c>
      <c r="D14" s="125">
        <v>12</v>
      </c>
      <c r="E14" s="125">
        <v>13</v>
      </c>
      <c r="F14" s="125">
        <v>0</v>
      </c>
      <c r="G14" s="205">
        <v>8</v>
      </c>
      <c r="H14" s="194">
        <f t="shared" si="0"/>
        <v>0.24</v>
      </c>
      <c r="I14" s="194">
        <f t="shared" si="1"/>
        <v>0.12</v>
      </c>
      <c r="J14" s="194">
        <f t="shared" ref="J14:K14" si="113">D14*0.2</f>
        <v>2.4000000000000004</v>
      </c>
      <c r="K14" s="194">
        <f t="shared" si="113"/>
        <v>2.6</v>
      </c>
      <c r="L14" s="194">
        <f t="shared" ref="L14:M14" si="114">F14*0.12</f>
        <v>0</v>
      </c>
      <c r="M14" s="194">
        <f t="shared" si="114"/>
        <v>0.96</v>
      </c>
      <c r="N14" s="195">
        <f t="shared" si="4"/>
        <v>6.32</v>
      </c>
      <c r="O14" s="190">
        <v>45648</v>
      </c>
      <c r="P14" s="206">
        <v>173</v>
      </c>
      <c r="Q14" s="207">
        <v>33</v>
      </c>
      <c r="R14" s="207">
        <v>71</v>
      </c>
      <c r="S14" s="207">
        <v>185</v>
      </c>
      <c r="T14" s="207">
        <v>10</v>
      </c>
      <c r="U14" s="208">
        <v>104</v>
      </c>
      <c r="V14" s="194">
        <f t="shared" si="5"/>
        <v>41.519999999999996</v>
      </c>
      <c r="W14" s="194">
        <f t="shared" si="6"/>
        <v>3.96</v>
      </c>
      <c r="X14" s="194">
        <f t="shared" ref="X14:Y14" si="115">R14*0.2</f>
        <v>14.200000000000001</v>
      </c>
      <c r="Y14" s="194">
        <f t="shared" si="115"/>
        <v>37</v>
      </c>
      <c r="Z14" s="194">
        <f t="shared" ref="Z14:AA14" si="116">T14*0.12</f>
        <v>1.2</v>
      </c>
      <c r="AA14" s="194">
        <f t="shared" si="116"/>
        <v>12.48</v>
      </c>
      <c r="AB14" s="195">
        <f t="shared" si="9"/>
        <v>110.36000000000001</v>
      </c>
      <c r="AC14" s="190">
        <v>45648</v>
      </c>
      <c r="AD14" s="207">
        <v>162</v>
      </c>
      <c r="AE14" s="207">
        <v>65</v>
      </c>
      <c r="AF14" s="207">
        <v>137</v>
      </c>
      <c r="AG14" s="207">
        <v>273</v>
      </c>
      <c r="AH14" s="207">
        <v>9</v>
      </c>
      <c r="AI14" s="208">
        <v>339</v>
      </c>
      <c r="AJ14" s="194">
        <f t="shared" si="10"/>
        <v>38.879999999999995</v>
      </c>
      <c r="AK14" s="194">
        <f t="shared" si="11"/>
        <v>7.8</v>
      </c>
      <c r="AL14" s="194">
        <f t="shared" ref="AL14:AM14" si="117">AF14*0.2</f>
        <v>27.400000000000002</v>
      </c>
      <c r="AM14" s="194">
        <f t="shared" si="117"/>
        <v>54.6</v>
      </c>
      <c r="AN14" s="194">
        <f t="shared" ref="AN14:AO14" si="118">AH14*0.12</f>
        <v>1.08</v>
      </c>
      <c r="AO14" s="194">
        <f t="shared" si="118"/>
        <v>40.68</v>
      </c>
      <c r="AP14" s="195">
        <f t="shared" si="14"/>
        <v>170.44000000000003</v>
      </c>
      <c r="AQ14" s="190">
        <v>45648</v>
      </c>
      <c r="AR14" s="207">
        <v>1</v>
      </c>
      <c r="AS14" s="207">
        <v>0</v>
      </c>
      <c r="AT14" s="207">
        <v>3</v>
      </c>
      <c r="AU14" s="207">
        <v>4</v>
      </c>
      <c r="AV14" s="207">
        <v>0</v>
      </c>
      <c r="AW14" s="208">
        <v>6</v>
      </c>
      <c r="AX14" s="194">
        <f t="shared" si="15"/>
        <v>0.24</v>
      </c>
      <c r="AY14" s="194">
        <f t="shared" si="16"/>
        <v>0</v>
      </c>
      <c r="AZ14" s="194">
        <f t="shared" ref="AZ14:BA14" si="119">AT14*0.2</f>
        <v>0.60000000000000009</v>
      </c>
      <c r="BA14" s="194">
        <f t="shared" si="119"/>
        <v>0.8</v>
      </c>
      <c r="BB14" s="194">
        <f t="shared" ref="BB14:BC14" si="120">AV14*0.12</f>
        <v>0</v>
      </c>
      <c r="BC14" s="194">
        <f t="shared" si="120"/>
        <v>0.72</v>
      </c>
      <c r="BD14" s="195">
        <f t="shared" si="19"/>
        <v>2.3600000000000003</v>
      </c>
      <c r="BE14" s="190">
        <v>45648</v>
      </c>
      <c r="BF14" s="194">
        <f t="shared" si="35"/>
        <v>337</v>
      </c>
      <c r="BG14" s="194">
        <f t="shared" si="36"/>
        <v>99</v>
      </c>
      <c r="BH14" s="194">
        <f t="shared" si="37"/>
        <v>223</v>
      </c>
      <c r="BI14" s="194">
        <f t="shared" si="38"/>
        <v>475</v>
      </c>
      <c r="BJ14" s="194">
        <f t="shared" si="39"/>
        <v>19</v>
      </c>
      <c r="BK14" s="194">
        <f t="shared" si="40"/>
        <v>457</v>
      </c>
      <c r="BL14" s="194">
        <f t="shared" si="20"/>
        <v>80.88</v>
      </c>
      <c r="BM14" s="194">
        <f t="shared" si="21"/>
        <v>11.879999999999999</v>
      </c>
      <c r="BN14" s="194">
        <f t="shared" si="22"/>
        <v>44.6</v>
      </c>
      <c r="BO14" s="194">
        <f t="shared" si="23"/>
        <v>95</v>
      </c>
      <c r="BP14" s="194">
        <f t="shared" si="24"/>
        <v>2.2799999999999998</v>
      </c>
      <c r="BQ14" s="194">
        <f t="shared" si="25"/>
        <v>54.839999999999996</v>
      </c>
      <c r="BR14" s="195">
        <f t="shared" si="26"/>
        <v>289.47999999999996</v>
      </c>
    </row>
    <row r="15" spans="1:70" ht="15.75" customHeight="1" x14ac:dyDescent="0.3">
      <c r="B15" s="511" t="s">
        <v>95</v>
      </c>
      <c r="C15" s="464"/>
      <c r="D15" s="464"/>
      <c r="E15" s="464"/>
      <c r="F15" s="464"/>
      <c r="G15" s="464"/>
      <c r="H15" s="464"/>
      <c r="I15" s="464"/>
      <c r="J15" s="464"/>
      <c r="K15" s="464"/>
      <c r="L15" s="464"/>
      <c r="M15" s="465"/>
      <c r="N15" s="209">
        <f>AVERAGE(N3:N14)</f>
        <v>2.4833333333333334</v>
      </c>
      <c r="O15" s="511" t="s">
        <v>95</v>
      </c>
      <c r="P15" s="464"/>
      <c r="Q15" s="464"/>
      <c r="R15" s="464"/>
      <c r="S15" s="464"/>
      <c r="T15" s="464"/>
      <c r="U15" s="464"/>
      <c r="V15" s="464"/>
      <c r="W15" s="464"/>
      <c r="X15" s="464"/>
      <c r="Y15" s="464"/>
      <c r="Z15" s="464"/>
      <c r="AA15" s="465"/>
      <c r="AB15" s="209">
        <f>AVERAGE(AB3:AB14)</f>
        <v>94.086666666666659</v>
      </c>
      <c r="AC15" s="453" t="s">
        <v>95</v>
      </c>
      <c r="AD15" s="445"/>
      <c r="AE15" s="445"/>
      <c r="AF15" s="445"/>
      <c r="AG15" s="445"/>
      <c r="AH15" s="445"/>
      <c r="AI15" s="445"/>
      <c r="AJ15" s="445"/>
      <c r="AK15" s="445"/>
      <c r="AL15" s="445"/>
      <c r="AM15" s="445"/>
      <c r="AN15" s="445"/>
      <c r="AO15" s="446"/>
      <c r="AP15" s="209">
        <f>AVERAGE(AP3:AP14)</f>
        <v>149.20333333333332</v>
      </c>
      <c r="AQ15" s="511" t="s">
        <v>95</v>
      </c>
      <c r="AR15" s="464"/>
      <c r="AS15" s="464"/>
      <c r="AT15" s="464"/>
      <c r="AU15" s="464"/>
      <c r="AV15" s="464"/>
      <c r="AW15" s="464"/>
      <c r="AX15" s="464"/>
      <c r="AY15" s="464"/>
      <c r="AZ15" s="464"/>
      <c r="BA15" s="464"/>
      <c r="BB15" s="464"/>
      <c r="BC15" s="465"/>
      <c r="BD15" s="209">
        <f>AVERAGE(BD3:BD14)</f>
        <v>3.09</v>
      </c>
      <c r="BE15" s="511" t="s">
        <v>95</v>
      </c>
      <c r="BF15" s="464"/>
      <c r="BG15" s="464"/>
      <c r="BH15" s="464"/>
      <c r="BI15" s="464"/>
      <c r="BJ15" s="464"/>
      <c r="BK15" s="464"/>
      <c r="BL15" s="464"/>
      <c r="BM15" s="464"/>
      <c r="BN15" s="464"/>
      <c r="BO15" s="464"/>
      <c r="BP15" s="464"/>
      <c r="BQ15" s="465"/>
      <c r="BR15" s="209">
        <f>AVERAGE(BR3:BR14)</f>
        <v>248.86333333333332</v>
      </c>
    </row>
    <row r="16" spans="1:70" ht="15.75" customHeight="1" x14ac:dyDescent="0.3">
      <c r="A16" s="210">
        <v>45314</v>
      </c>
      <c r="B16" s="191">
        <v>1</v>
      </c>
      <c r="C16" s="192">
        <v>2</v>
      </c>
      <c r="D16" s="192">
        <v>11</v>
      </c>
      <c r="E16" s="192">
        <v>9</v>
      </c>
      <c r="F16" s="192">
        <v>0</v>
      </c>
      <c r="G16" s="193">
        <v>10</v>
      </c>
      <c r="H16" s="194">
        <f t="shared" ref="H16:H27" si="121">B16*0.24</f>
        <v>0.24</v>
      </c>
      <c r="I16" s="194">
        <f t="shared" ref="I16:I27" si="122">C16*0.12</f>
        <v>0.24</v>
      </c>
      <c r="J16" s="194">
        <f t="shared" ref="J16:K16" si="123">D16*0.2</f>
        <v>2.2000000000000002</v>
      </c>
      <c r="K16" s="194">
        <f t="shared" si="123"/>
        <v>1.8</v>
      </c>
      <c r="L16" s="194">
        <f t="shared" ref="L16:M16" si="124">F16*0.12</f>
        <v>0</v>
      </c>
      <c r="M16" s="194">
        <f t="shared" si="124"/>
        <v>1.2</v>
      </c>
      <c r="N16" s="195">
        <f t="shared" ref="N16:N27" si="125">SUM(H16:M16)</f>
        <v>5.6800000000000006</v>
      </c>
      <c r="O16" s="190">
        <v>45314</v>
      </c>
      <c r="P16" s="196">
        <v>138</v>
      </c>
      <c r="Q16" s="197">
        <v>17</v>
      </c>
      <c r="R16" s="197">
        <v>77</v>
      </c>
      <c r="S16" s="197">
        <v>152</v>
      </c>
      <c r="T16" s="197">
        <v>6</v>
      </c>
      <c r="U16" s="198">
        <v>107</v>
      </c>
      <c r="V16" s="194">
        <f t="shared" ref="V16:V27" si="126">P16*0.24</f>
        <v>33.119999999999997</v>
      </c>
      <c r="W16" s="194">
        <f t="shared" ref="W16:W27" si="127">Q16*0.12</f>
        <v>2.04</v>
      </c>
      <c r="X16" s="194">
        <f t="shared" ref="X16:Y16" si="128">R16*0.2</f>
        <v>15.4</v>
      </c>
      <c r="Y16" s="194">
        <f t="shared" si="128"/>
        <v>30.400000000000002</v>
      </c>
      <c r="Z16" s="194">
        <f t="shared" ref="Z16:AA16" si="129">T16*0.12</f>
        <v>0.72</v>
      </c>
      <c r="AA16" s="194">
        <f t="shared" si="129"/>
        <v>12.84</v>
      </c>
      <c r="AB16" s="195">
        <f t="shared" ref="AB16:AB27" si="130">SUM(V16:AA16)</f>
        <v>94.52</v>
      </c>
      <c r="AC16" s="190">
        <v>45314</v>
      </c>
      <c r="AD16" s="194">
        <v>155</v>
      </c>
      <c r="AE16" s="194">
        <v>53</v>
      </c>
      <c r="AF16" s="194">
        <v>143</v>
      </c>
      <c r="AG16" s="194">
        <v>268</v>
      </c>
      <c r="AH16" s="194">
        <v>11</v>
      </c>
      <c r="AI16" s="199">
        <v>278</v>
      </c>
      <c r="AJ16" s="194">
        <f t="shared" ref="AJ16:AJ27" si="131">AD16*0.24</f>
        <v>37.199999999999996</v>
      </c>
      <c r="AK16" s="194">
        <f t="shared" ref="AK16:AK27" si="132">AE16*0.12</f>
        <v>6.3599999999999994</v>
      </c>
      <c r="AL16" s="194">
        <f t="shared" ref="AL16:AM16" si="133">AF16*0.2</f>
        <v>28.6</v>
      </c>
      <c r="AM16" s="194">
        <f t="shared" si="133"/>
        <v>53.6</v>
      </c>
      <c r="AN16" s="194">
        <f t="shared" ref="AN16:AO16" si="134">AH16*0.12</f>
        <v>1.3199999999999998</v>
      </c>
      <c r="AO16" s="194">
        <f t="shared" si="134"/>
        <v>33.36</v>
      </c>
      <c r="AP16" s="195">
        <f t="shared" ref="AP16:AP27" si="135">SUM(AJ16:AO16)</f>
        <v>160.44</v>
      </c>
      <c r="AQ16" s="190">
        <v>45314</v>
      </c>
      <c r="AR16" s="194">
        <v>2</v>
      </c>
      <c r="AS16" s="194">
        <v>0</v>
      </c>
      <c r="AT16" s="194">
        <v>9</v>
      </c>
      <c r="AU16" s="194">
        <v>13</v>
      </c>
      <c r="AV16" s="194">
        <v>1</v>
      </c>
      <c r="AW16" s="199">
        <v>7</v>
      </c>
      <c r="AX16" s="194">
        <f t="shared" ref="AX16:AX27" si="136">AR16*0.24</f>
        <v>0.48</v>
      </c>
      <c r="AY16" s="194">
        <f t="shared" ref="AY16:AY27" si="137">AS16*0.12</f>
        <v>0</v>
      </c>
      <c r="AZ16" s="194">
        <f t="shared" ref="AZ16:BA16" si="138">AT16*0.2</f>
        <v>1.8</v>
      </c>
      <c r="BA16" s="194">
        <f t="shared" si="138"/>
        <v>2.6</v>
      </c>
      <c r="BB16" s="194">
        <f t="shared" ref="BB16:BC16" si="139">AV16*0.12</f>
        <v>0.12</v>
      </c>
      <c r="BC16" s="194">
        <f t="shared" si="139"/>
        <v>0.84</v>
      </c>
      <c r="BD16" s="195">
        <f t="shared" ref="BD16:BD27" si="140">SUM(AX16:BC16)</f>
        <v>5.8400000000000007</v>
      </c>
      <c r="BE16" s="190">
        <v>45314</v>
      </c>
      <c r="BF16" s="194">
        <f>SUM(B16,P16,AD16,AR16)</f>
        <v>296</v>
      </c>
      <c r="BG16" s="194">
        <f>SUM(C16,Q16,AE16,AS16)</f>
        <v>72</v>
      </c>
      <c r="BH16" s="194">
        <f>SUM(D16,R16,AF16,AT16)</f>
        <v>240</v>
      </c>
      <c r="BI16" s="194">
        <f>SUM(E16,S16,AG16,AU16)</f>
        <v>442</v>
      </c>
      <c r="BJ16" s="194">
        <f>SUM(F16,T16,AH16,AV16)</f>
        <v>18</v>
      </c>
      <c r="BK16" s="194">
        <f>SUM(G16,U16,AI16,AW16)</f>
        <v>402</v>
      </c>
      <c r="BL16" s="194">
        <f t="shared" ref="BL16:BL27" si="141">BF16*0.24</f>
        <v>71.039999999999992</v>
      </c>
      <c r="BM16" s="194">
        <f t="shared" ref="BM16:BM27" si="142">BG16*0.12</f>
        <v>8.64</v>
      </c>
      <c r="BN16" s="194">
        <f t="shared" ref="BN16:BN27" si="143">BH16*0.2</f>
        <v>48</v>
      </c>
      <c r="BO16" s="194">
        <f t="shared" ref="BO16:BO27" si="144">BI16*0.2</f>
        <v>88.4</v>
      </c>
      <c r="BP16" s="194">
        <f t="shared" ref="BP16:BP27" si="145">BJ16*0.12</f>
        <v>2.16</v>
      </c>
      <c r="BQ16" s="194">
        <f t="shared" ref="BQ16:BQ27" si="146">BK16*0.12</f>
        <v>48.239999999999995</v>
      </c>
      <c r="BR16" s="195">
        <f t="shared" ref="BR16:BR27" si="147">SUM(BL16:BQ16)</f>
        <v>266.47999999999996</v>
      </c>
    </row>
    <row r="17" spans="1:84" ht="15.75" customHeight="1" x14ac:dyDescent="0.3">
      <c r="A17" s="190">
        <v>45345</v>
      </c>
      <c r="B17" s="200">
        <v>5</v>
      </c>
      <c r="C17" s="117">
        <v>0</v>
      </c>
      <c r="D17" s="117">
        <v>8</v>
      </c>
      <c r="E17" s="117">
        <v>7</v>
      </c>
      <c r="F17" s="117">
        <v>0</v>
      </c>
      <c r="G17" s="201">
        <v>11</v>
      </c>
      <c r="H17" s="194">
        <f t="shared" si="121"/>
        <v>1.2</v>
      </c>
      <c r="I17" s="194">
        <f t="shared" si="122"/>
        <v>0</v>
      </c>
      <c r="J17" s="194">
        <f t="shared" ref="J17:K17" si="148">D17*0.2</f>
        <v>1.6</v>
      </c>
      <c r="K17" s="194">
        <f t="shared" si="148"/>
        <v>1.4000000000000001</v>
      </c>
      <c r="L17" s="194">
        <f t="shared" ref="L17:M17" si="149">F17*0.12</f>
        <v>0</v>
      </c>
      <c r="M17" s="194">
        <f t="shared" si="149"/>
        <v>1.3199999999999998</v>
      </c>
      <c r="N17" s="195">
        <f t="shared" si="125"/>
        <v>5.52</v>
      </c>
      <c r="O17" s="190">
        <v>45345</v>
      </c>
      <c r="P17" s="202">
        <v>111</v>
      </c>
      <c r="Q17" s="194">
        <v>10</v>
      </c>
      <c r="R17" s="194">
        <v>66</v>
      </c>
      <c r="S17" s="194">
        <v>149</v>
      </c>
      <c r="T17" s="194">
        <v>8</v>
      </c>
      <c r="U17" s="199">
        <v>73</v>
      </c>
      <c r="V17" s="194">
        <f t="shared" si="126"/>
        <v>26.64</v>
      </c>
      <c r="W17" s="194">
        <f t="shared" si="127"/>
        <v>1.2</v>
      </c>
      <c r="X17" s="194">
        <f t="shared" ref="X17:Y17" si="150">R17*0.2</f>
        <v>13.200000000000001</v>
      </c>
      <c r="Y17" s="194">
        <f t="shared" si="150"/>
        <v>29.8</v>
      </c>
      <c r="Z17" s="194">
        <f t="shared" ref="Z17:AA17" si="151">T17*0.12</f>
        <v>0.96</v>
      </c>
      <c r="AA17" s="194">
        <f t="shared" si="151"/>
        <v>8.76</v>
      </c>
      <c r="AB17" s="195">
        <f t="shared" si="130"/>
        <v>80.56</v>
      </c>
      <c r="AC17" s="190">
        <v>45345</v>
      </c>
      <c r="AD17" s="194">
        <v>134</v>
      </c>
      <c r="AE17" s="194">
        <v>37</v>
      </c>
      <c r="AF17" s="194">
        <v>120</v>
      </c>
      <c r="AG17" s="194">
        <v>204</v>
      </c>
      <c r="AH17" s="194">
        <v>13</v>
      </c>
      <c r="AI17" s="199">
        <v>254</v>
      </c>
      <c r="AJ17" s="194">
        <f t="shared" si="131"/>
        <v>32.159999999999997</v>
      </c>
      <c r="AK17" s="194">
        <f t="shared" si="132"/>
        <v>4.4399999999999995</v>
      </c>
      <c r="AL17" s="194">
        <f t="shared" ref="AL17:AM17" si="152">AF17*0.2</f>
        <v>24</v>
      </c>
      <c r="AM17" s="194">
        <f t="shared" si="152"/>
        <v>40.800000000000004</v>
      </c>
      <c r="AN17" s="194">
        <f t="shared" ref="AN17:AO17" si="153">AH17*0.12</f>
        <v>1.56</v>
      </c>
      <c r="AO17" s="194">
        <f t="shared" si="153"/>
        <v>30.48</v>
      </c>
      <c r="AP17" s="195">
        <f t="shared" si="135"/>
        <v>133.44</v>
      </c>
      <c r="AQ17" s="190">
        <v>45345</v>
      </c>
      <c r="AR17" s="194">
        <v>3</v>
      </c>
      <c r="AS17" s="194">
        <v>0</v>
      </c>
      <c r="AT17" s="194">
        <v>5</v>
      </c>
      <c r="AU17" s="194">
        <v>6</v>
      </c>
      <c r="AV17" s="194">
        <v>0</v>
      </c>
      <c r="AW17" s="199">
        <v>4</v>
      </c>
      <c r="AX17" s="194">
        <f t="shared" si="136"/>
        <v>0.72</v>
      </c>
      <c r="AY17" s="194">
        <f t="shared" si="137"/>
        <v>0</v>
      </c>
      <c r="AZ17" s="194">
        <f t="shared" ref="AZ17:BA17" si="154">AT17*0.2</f>
        <v>1</v>
      </c>
      <c r="BA17" s="194">
        <f t="shared" si="154"/>
        <v>1.2000000000000002</v>
      </c>
      <c r="BB17" s="194">
        <f t="shared" ref="BB17:BC17" si="155">AV17*0.12</f>
        <v>0</v>
      </c>
      <c r="BC17" s="194">
        <f t="shared" si="155"/>
        <v>0.48</v>
      </c>
      <c r="BD17" s="195">
        <f t="shared" si="140"/>
        <v>3.4</v>
      </c>
      <c r="BE17" s="190">
        <v>45345</v>
      </c>
      <c r="BF17" s="194">
        <f t="shared" ref="BF17:BF27" si="156">SUM(B17,P17,AD17,AR17)</f>
        <v>253</v>
      </c>
      <c r="BG17" s="194">
        <f t="shared" ref="BG17:BG27" si="157">SUM(C17,Q17,AE17,AS17)</f>
        <v>47</v>
      </c>
      <c r="BH17" s="194">
        <f t="shared" ref="BH17:BH27" si="158">SUM(D17,R17,AF17,AT17)</f>
        <v>199</v>
      </c>
      <c r="BI17" s="194">
        <f t="shared" ref="BI17:BI27" si="159">SUM(E17,S17,AG17,AU17)</f>
        <v>366</v>
      </c>
      <c r="BJ17" s="194">
        <f t="shared" ref="BJ17:BJ27" si="160">SUM(F17,T17,AH17,AV17)</f>
        <v>21</v>
      </c>
      <c r="BK17" s="194">
        <f t="shared" ref="BK17:BK27" si="161">SUM(G17,U17,AI17,AW17)</f>
        <v>342</v>
      </c>
      <c r="BL17" s="194">
        <f t="shared" si="141"/>
        <v>60.72</v>
      </c>
      <c r="BM17" s="194">
        <f t="shared" si="142"/>
        <v>5.64</v>
      </c>
      <c r="BN17" s="194">
        <f t="shared" si="143"/>
        <v>39.800000000000004</v>
      </c>
      <c r="BO17" s="194">
        <f t="shared" si="144"/>
        <v>73.2</v>
      </c>
      <c r="BP17" s="194">
        <f t="shared" si="145"/>
        <v>2.52</v>
      </c>
      <c r="BQ17" s="194">
        <f t="shared" si="146"/>
        <v>41.04</v>
      </c>
      <c r="BR17" s="195">
        <f t="shared" si="147"/>
        <v>222.92000000000002</v>
      </c>
    </row>
    <row r="18" spans="1:84" ht="15.75" customHeight="1" x14ac:dyDescent="0.3">
      <c r="A18" s="190">
        <v>45374</v>
      </c>
      <c r="B18" s="200">
        <v>0</v>
      </c>
      <c r="C18" s="117">
        <v>0</v>
      </c>
      <c r="D18" s="117">
        <v>8</v>
      </c>
      <c r="E18" s="117">
        <v>8</v>
      </c>
      <c r="F18" s="117">
        <v>1</v>
      </c>
      <c r="G18" s="201">
        <v>10</v>
      </c>
      <c r="H18" s="194">
        <f t="shared" si="121"/>
        <v>0</v>
      </c>
      <c r="I18" s="194">
        <f t="shared" si="122"/>
        <v>0</v>
      </c>
      <c r="J18" s="194">
        <f t="shared" ref="J18:K18" si="162">D18*0.2</f>
        <v>1.6</v>
      </c>
      <c r="K18" s="194">
        <f t="shared" si="162"/>
        <v>1.6</v>
      </c>
      <c r="L18" s="194">
        <f t="shared" ref="L18:M18" si="163">F18*0.12</f>
        <v>0.12</v>
      </c>
      <c r="M18" s="194">
        <f t="shared" si="163"/>
        <v>1.2</v>
      </c>
      <c r="N18" s="195">
        <f t="shared" si="125"/>
        <v>4.5200000000000005</v>
      </c>
      <c r="O18" s="190">
        <v>45374</v>
      </c>
      <c r="P18" s="202">
        <v>146</v>
      </c>
      <c r="Q18" s="194">
        <v>16</v>
      </c>
      <c r="R18" s="194">
        <v>77</v>
      </c>
      <c r="S18" s="194">
        <v>186</v>
      </c>
      <c r="T18" s="194">
        <v>13</v>
      </c>
      <c r="U18" s="199">
        <v>106</v>
      </c>
      <c r="V18" s="194">
        <f t="shared" si="126"/>
        <v>35.04</v>
      </c>
      <c r="W18" s="194">
        <f t="shared" si="127"/>
        <v>1.92</v>
      </c>
      <c r="X18" s="194">
        <f t="shared" ref="X18:Y18" si="164">R18*0.2</f>
        <v>15.4</v>
      </c>
      <c r="Y18" s="194">
        <f t="shared" si="164"/>
        <v>37.200000000000003</v>
      </c>
      <c r="Z18" s="194">
        <f t="shared" ref="Z18:AA18" si="165">T18*0.12</f>
        <v>1.56</v>
      </c>
      <c r="AA18" s="194">
        <f t="shared" si="165"/>
        <v>12.719999999999999</v>
      </c>
      <c r="AB18" s="195">
        <f t="shared" si="130"/>
        <v>103.84</v>
      </c>
      <c r="AC18" s="190">
        <v>45374</v>
      </c>
      <c r="AD18" s="194">
        <v>150</v>
      </c>
      <c r="AE18" s="194">
        <v>51</v>
      </c>
      <c r="AF18" s="194">
        <v>152</v>
      </c>
      <c r="AG18" s="194">
        <v>213</v>
      </c>
      <c r="AH18" s="194">
        <v>12</v>
      </c>
      <c r="AI18" s="199">
        <v>393</v>
      </c>
      <c r="AJ18" s="194">
        <f t="shared" si="131"/>
        <v>36</v>
      </c>
      <c r="AK18" s="194">
        <f t="shared" si="132"/>
        <v>6.12</v>
      </c>
      <c r="AL18" s="194">
        <f t="shared" ref="AL18:AM18" si="166">AF18*0.2</f>
        <v>30.400000000000002</v>
      </c>
      <c r="AM18" s="194">
        <f t="shared" si="166"/>
        <v>42.6</v>
      </c>
      <c r="AN18" s="194">
        <f t="shared" ref="AN18:AO18" si="167">AH18*0.12</f>
        <v>1.44</v>
      </c>
      <c r="AO18" s="194">
        <f t="shared" si="167"/>
        <v>47.16</v>
      </c>
      <c r="AP18" s="195">
        <f t="shared" si="135"/>
        <v>163.72</v>
      </c>
      <c r="AQ18" s="190">
        <v>45374</v>
      </c>
      <c r="AR18" s="194">
        <v>1</v>
      </c>
      <c r="AS18" s="194">
        <v>1</v>
      </c>
      <c r="AT18" s="194">
        <v>7</v>
      </c>
      <c r="AU18" s="194">
        <v>1</v>
      </c>
      <c r="AV18" s="194">
        <v>0</v>
      </c>
      <c r="AW18" s="199">
        <v>1</v>
      </c>
      <c r="AX18" s="194">
        <f t="shared" si="136"/>
        <v>0.24</v>
      </c>
      <c r="AY18" s="194">
        <f t="shared" si="137"/>
        <v>0.12</v>
      </c>
      <c r="AZ18" s="194">
        <f t="shared" ref="AZ18:BA18" si="168">AT18*0.2</f>
        <v>1.4000000000000001</v>
      </c>
      <c r="BA18" s="194">
        <f t="shared" si="168"/>
        <v>0.2</v>
      </c>
      <c r="BB18" s="194">
        <f t="shared" ref="BB18:BC18" si="169">AV18*0.12</f>
        <v>0</v>
      </c>
      <c r="BC18" s="194">
        <f t="shared" si="169"/>
        <v>0.12</v>
      </c>
      <c r="BD18" s="195">
        <f t="shared" si="140"/>
        <v>2.08</v>
      </c>
      <c r="BE18" s="190">
        <v>45374</v>
      </c>
      <c r="BF18" s="194">
        <f t="shared" si="156"/>
        <v>297</v>
      </c>
      <c r="BG18" s="194">
        <f t="shared" si="157"/>
        <v>68</v>
      </c>
      <c r="BH18" s="194">
        <f t="shared" si="158"/>
        <v>244</v>
      </c>
      <c r="BI18" s="194">
        <f t="shared" si="159"/>
        <v>408</v>
      </c>
      <c r="BJ18" s="194">
        <f t="shared" si="160"/>
        <v>26</v>
      </c>
      <c r="BK18" s="194">
        <f t="shared" si="161"/>
        <v>510</v>
      </c>
      <c r="BL18" s="194">
        <f t="shared" si="141"/>
        <v>71.28</v>
      </c>
      <c r="BM18" s="194">
        <f t="shared" si="142"/>
        <v>8.16</v>
      </c>
      <c r="BN18" s="194">
        <f t="shared" si="143"/>
        <v>48.800000000000004</v>
      </c>
      <c r="BO18" s="194">
        <f t="shared" si="144"/>
        <v>81.600000000000009</v>
      </c>
      <c r="BP18" s="194">
        <f t="shared" si="145"/>
        <v>3.12</v>
      </c>
      <c r="BQ18" s="194">
        <f t="shared" si="146"/>
        <v>61.199999999999996</v>
      </c>
      <c r="BR18" s="195">
        <f t="shared" si="147"/>
        <v>274.16000000000003</v>
      </c>
    </row>
    <row r="19" spans="1:84" ht="15.75" customHeight="1" x14ac:dyDescent="0.3">
      <c r="A19" s="190">
        <v>45405</v>
      </c>
      <c r="B19" s="200">
        <v>0</v>
      </c>
      <c r="C19" s="117">
        <v>0</v>
      </c>
      <c r="D19" s="117">
        <v>4</v>
      </c>
      <c r="E19" s="117">
        <v>6</v>
      </c>
      <c r="F19" s="117">
        <v>1</v>
      </c>
      <c r="G19" s="201">
        <v>13</v>
      </c>
      <c r="H19" s="194">
        <f t="shared" si="121"/>
        <v>0</v>
      </c>
      <c r="I19" s="194">
        <f t="shared" si="122"/>
        <v>0</v>
      </c>
      <c r="J19" s="194">
        <f t="shared" ref="J19:K19" si="170">D19*0.2</f>
        <v>0.8</v>
      </c>
      <c r="K19" s="194">
        <f t="shared" si="170"/>
        <v>1.2000000000000002</v>
      </c>
      <c r="L19" s="194">
        <f t="shared" ref="L19:M19" si="171">F19*0.12</f>
        <v>0.12</v>
      </c>
      <c r="M19" s="194">
        <f t="shared" si="171"/>
        <v>1.56</v>
      </c>
      <c r="N19" s="195">
        <f t="shared" si="125"/>
        <v>3.68</v>
      </c>
      <c r="O19" s="190">
        <v>45405</v>
      </c>
      <c r="P19" s="202">
        <v>100</v>
      </c>
      <c r="Q19" s="194">
        <v>15</v>
      </c>
      <c r="R19" s="194">
        <v>90</v>
      </c>
      <c r="S19" s="194">
        <v>140</v>
      </c>
      <c r="T19" s="194">
        <v>4</v>
      </c>
      <c r="U19" s="199">
        <v>95</v>
      </c>
      <c r="V19" s="194">
        <f t="shared" si="126"/>
        <v>24</v>
      </c>
      <c r="W19" s="194">
        <f t="shared" si="127"/>
        <v>1.7999999999999998</v>
      </c>
      <c r="X19" s="194">
        <f t="shared" ref="X19:Y19" si="172">R19*0.2</f>
        <v>18</v>
      </c>
      <c r="Y19" s="194">
        <f t="shared" si="172"/>
        <v>28</v>
      </c>
      <c r="Z19" s="194">
        <f t="shared" ref="Z19:AA19" si="173">T19*0.12</f>
        <v>0.48</v>
      </c>
      <c r="AA19" s="194">
        <f t="shared" si="173"/>
        <v>11.4</v>
      </c>
      <c r="AB19" s="195">
        <f t="shared" si="130"/>
        <v>83.68</v>
      </c>
      <c r="AC19" s="190">
        <v>45405</v>
      </c>
      <c r="AD19" s="194">
        <v>144</v>
      </c>
      <c r="AE19" s="194">
        <v>44</v>
      </c>
      <c r="AF19" s="194">
        <v>106</v>
      </c>
      <c r="AG19" s="194">
        <v>219</v>
      </c>
      <c r="AH19" s="194">
        <v>9</v>
      </c>
      <c r="AI19" s="199">
        <v>325</v>
      </c>
      <c r="AJ19" s="194">
        <f t="shared" si="131"/>
        <v>34.56</v>
      </c>
      <c r="AK19" s="194">
        <f t="shared" si="132"/>
        <v>5.2799999999999994</v>
      </c>
      <c r="AL19" s="194">
        <f t="shared" ref="AL19:AM19" si="174">AF19*0.2</f>
        <v>21.200000000000003</v>
      </c>
      <c r="AM19" s="194">
        <f t="shared" si="174"/>
        <v>43.800000000000004</v>
      </c>
      <c r="AN19" s="194">
        <f t="shared" ref="AN19:AO19" si="175">AH19*0.12</f>
        <v>1.08</v>
      </c>
      <c r="AO19" s="194">
        <f t="shared" si="175"/>
        <v>39</v>
      </c>
      <c r="AP19" s="195">
        <f t="shared" si="135"/>
        <v>144.92000000000002</v>
      </c>
      <c r="AQ19" s="190">
        <v>45405</v>
      </c>
      <c r="AR19" s="194">
        <v>1</v>
      </c>
      <c r="AS19" s="194">
        <v>0</v>
      </c>
      <c r="AT19" s="194">
        <v>1</v>
      </c>
      <c r="AU19" s="194">
        <v>2</v>
      </c>
      <c r="AV19" s="194">
        <v>0</v>
      </c>
      <c r="AW19" s="199">
        <v>2</v>
      </c>
      <c r="AX19" s="194">
        <f t="shared" si="136"/>
        <v>0.24</v>
      </c>
      <c r="AY19" s="194">
        <f t="shared" si="137"/>
        <v>0</v>
      </c>
      <c r="AZ19" s="194">
        <f t="shared" ref="AZ19:BA19" si="176">AT19*0.2</f>
        <v>0.2</v>
      </c>
      <c r="BA19" s="194">
        <f t="shared" si="176"/>
        <v>0.4</v>
      </c>
      <c r="BB19" s="194">
        <f t="shared" ref="BB19:BC19" si="177">AV19*0.12</f>
        <v>0</v>
      </c>
      <c r="BC19" s="194">
        <f t="shared" si="177"/>
        <v>0.24</v>
      </c>
      <c r="BD19" s="195">
        <f t="shared" si="140"/>
        <v>1.08</v>
      </c>
      <c r="BE19" s="190">
        <v>45405</v>
      </c>
      <c r="BF19" s="194">
        <f t="shared" si="156"/>
        <v>245</v>
      </c>
      <c r="BG19" s="194">
        <f t="shared" si="157"/>
        <v>59</v>
      </c>
      <c r="BH19" s="194">
        <f t="shared" si="158"/>
        <v>201</v>
      </c>
      <c r="BI19" s="194">
        <f t="shared" si="159"/>
        <v>367</v>
      </c>
      <c r="BJ19" s="194">
        <f t="shared" si="160"/>
        <v>14</v>
      </c>
      <c r="BK19" s="194">
        <f t="shared" si="161"/>
        <v>435</v>
      </c>
      <c r="BL19" s="194">
        <f t="shared" si="141"/>
        <v>58.8</v>
      </c>
      <c r="BM19" s="194">
        <f t="shared" si="142"/>
        <v>7.08</v>
      </c>
      <c r="BN19" s="194">
        <f t="shared" si="143"/>
        <v>40.200000000000003</v>
      </c>
      <c r="BO19" s="194">
        <f t="shared" si="144"/>
        <v>73.400000000000006</v>
      </c>
      <c r="BP19" s="194">
        <f t="shared" si="145"/>
        <v>1.68</v>
      </c>
      <c r="BQ19" s="194">
        <f t="shared" si="146"/>
        <v>52.199999999999996</v>
      </c>
      <c r="BR19" s="195">
        <f t="shared" si="147"/>
        <v>233.36</v>
      </c>
    </row>
    <row r="20" spans="1:84" ht="15.75" customHeight="1" x14ac:dyDescent="0.3">
      <c r="A20" s="190">
        <v>45435</v>
      </c>
      <c r="B20" s="200">
        <v>0</v>
      </c>
      <c r="C20" s="117">
        <v>0</v>
      </c>
      <c r="D20" s="117">
        <v>5</v>
      </c>
      <c r="E20" s="117">
        <v>3</v>
      </c>
      <c r="F20" s="117">
        <v>0</v>
      </c>
      <c r="G20" s="201">
        <v>9</v>
      </c>
      <c r="H20" s="194">
        <f t="shared" si="121"/>
        <v>0</v>
      </c>
      <c r="I20" s="194">
        <f t="shared" si="122"/>
        <v>0</v>
      </c>
      <c r="J20" s="194">
        <f t="shared" ref="J20:K20" si="178">D20*0.2</f>
        <v>1</v>
      </c>
      <c r="K20" s="194">
        <f t="shared" si="178"/>
        <v>0.60000000000000009</v>
      </c>
      <c r="L20" s="194">
        <f t="shared" ref="L20:M20" si="179">F20*0.12</f>
        <v>0</v>
      </c>
      <c r="M20" s="194">
        <f t="shared" si="179"/>
        <v>1.08</v>
      </c>
      <c r="N20" s="195">
        <f t="shared" si="125"/>
        <v>2.68</v>
      </c>
      <c r="O20" s="190">
        <v>45435</v>
      </c>
      <c r="P20" s="202">
        <v>80</v>
      </c>
      <c r="Q20" s="194">
        <v>29</v>
      </c>
      <c r="R20" s="194">
        <v>66</v>
      </c>
      <c r="S20" s="194">
        <v>129</v>
      </c>
      <c r="T20" s="194">
        <v>11</v>
      </c>
      <c r="U20" s="199">
        <v>101</v>
      </c>
      <c r="V20" s="194">
        <f t="shared" si="126"/>
        <v>19.2</v>
      </c>
      <c r="W20" s="194">
        <f t="shared" si="127"/>
        <v>3.48</v>
      </c>
      <c r="X20" s="194">
        <f t="shared" ref="X20:Y20" si="180">R20*0.2</f>
        <v>13.200000000000001</v>
      </c>
      <c r="Y20" s="194">
        <f t="shared" si="180"/>
        <v>25.8</v>
      </c>
      <c r="Z20" s="194">
        <f t="shared" ref="Z20:AA20" si="181">T20*0.12</f>
        <v>1.3199999999999998</v>
      </c>
      <c r="AA20" s="194">
        <f t="shared" si="181"/>
        <v>12.12</v>
      </c>
      <c r="AB20" s="195">
        <f t="shared" si="130"/>
        <v>75.12</v>
      </c>
      <c r="AC20" s="190">
        <v>45435</v>
      </c>
      <c r="AD20" s="194">
        <v>137</v>
      </c>
      <c r="AE20" s="194">
        <v>62</v>
      </c>
      <c r="AF20" s="194">
        <v>159</v>
      </c>
      <c r="AG20" s="194">
        <v>264</v>
      </c>
      <c r="AH20" s="194">
        <v>10</v>
      </c>
      <c r="AI20" s="199">
        <v>343</v>
      </c>
      <c r="AJ20" s="194">
        <f t="shared" si="131"/>
        <v>32.879999999999995</v>
      </c>
      <c r="AK20" s="194">
        <f t="shared" si="132"/>
        <v>7.4399999999999995</v>
      </c>
      <c r="AL20" s="194">
        <f t="shared" ref="AL20:AM20" si="182">AF20*0.2</f>
        <v>31.8</v>
      </c>
      <c r="AM20" s="194">
        <f t="shared" si="182"/>
        <v>52.800000000000004</v>
      </c>
      <c r="AN20" s="194">
        <f t="shared" ref="AN20:AO20" si="183">AH20*0.12</f>
        <v>1.2</v>
      </c>
      <c r="AO20" s="194">
        <f t="shared" si="183"/>
        <v>41.16</v>
      </c>
      <c r="AP20" s="195">
        <f t="shared" si="135"/>
        <v>167.27999999999997</v>
      </c>
      <c r="AQ20" s="190">
        <v>45435</v>
      </c>
      <c r="AR20" s="194">
        <v>3</v>
      </c>
      <c r="AS20" s="194">
        <v>0</v>
      </c>
      <c r="AT20" s="194">
        <v>4</v>
      </c>
      <c r="AU20" s="194">
        <v>2</v>
      </c>
      <c r="AV20" s="194">
        <v>0</v>
      </c>
      <c r="AW20" s="199">
        <v>3</v>
      </c>
      <c r="AX20" s="194">
        <f t="shared" si="136"/>
        <v>0.72</v>
      </c>
      <c r="AY20" s="194">
        <f t="shared" si="137"/>
        <v>0</v>
      </c>
      <c r="AZ20" s="194">
        <f t="shared" ref="AZ20:BA20" si="184">AT20*0.2</f>
        <v>0.8</v>
      </c>
      <c r="BA20" s="194">
        <f t="shared" si="184"/>
        <v>0.4</v>
      </c>
      <c r="BB20" s="194">
        <f t="shared" ref="BB20:BC20" si="185">AV20*0.12</f>
        <v>0</v>
      </c>
      <c r="BC20" s="194">
        <f t="shared" si="185"/>
        <v>0.36</v>
      </c>
      <c r="BD20" s="195">
        <f t="shared" si="140"/>
        <v>2.2799999999999998</v>
      </c>
      <c r="BE20" s="190">
        <v>45435</v>
      </c>
      <c r="BF20" s="194">
        <f t="shared" si="156"/>
        <v>220</v>
      </c>
      <c r="BG20" s="194">
        <f t="shared" si="157"/>
        <v>91</v>
      </c>
      <c r="BH20" s="194">
        <f t="shared" si="158"/>
        <v>234</v>
      </c>
      <c r="BI20" s="194">
        <f t="shared" si="159"/>
        <v>398</v>
      </c>
      <c r="BJ20" s="194">
        <f t="shared" si="160"/>
        <v>21</v>
      </c>
      <c r="BK20" s="194">
        <f t="shared" si="161"/>
        <v>456</v>
      </c>
      <c r="BL20" s="194">
        <f t="shared" si="141"/>
        <v>52.8</v>
      </c>
      <c r="BM20" s="194">
        <f t="shared" si="142"/>
        <v>10.92</v>
      </c>
      <c r="BN20" s="194">
        <f t="shared" si="143"/>
        <v>46.800000000000004</v>
      </c>
      <c r="BO20" s="194">
        <f t="shared" si="144"/>
        <v>79.600000000000009</v>
      </c>
      <c r="BP20" s="194">
        <f t="shared" si="145"/>
        <v>2.52</v>
      </c>
      <c r="BQ20" s="194">
        <f t="shared" si="146"/>
        <v>54.72</v>
      </c>
      <c r="BR20" s="195">
        <f t="shared" si="147"/>
        <v>247.36</v>
      </c>
    </row>
    <row r="21" spans="1:84" ht="15.75" customHeight="1" x14ac:dyDescent="0.3">
      <c r="A21" s="190">
        <v>45466</v>
      </c>
      <c r="B21" s="200">
        <v>1</v>
      </c>
      <c r="C21" s="117">
        <v>0</v>
      </c>
      <c r="D21" s="117">
        <v>2</v>
      </c>
      <c r="E21" s="117">
        <v>5</v>
      </c>
      <c r="F21" s="117">
        <v>1</v>
      </c>
      <c r="G21" s="201">
        <v>7</v>
      </c>
      <c r="H21" s="194">
        <f t="shared" si="121"/>
        <v>0.24</v>
      </c>
      <c r="I21" s="194">
        <f t="shared" si="122"/>
        <v>0</v>
      </c>
      <c r="J21" s="194">
        <f t="shared" ref="J21:K21" si="186">D21*0.2</f>
        <v>0.4</v>
      </c>
      <c r="K21" s="194">
        <f t="shared" si="186"/>
        <v>1</v>
      </c>
      <c r="L21" s="194">
        <f t="shared" ref="L21:M21" si="187">F21*0.12</f>
        <v>0.12</v>
      </c>
      <c r="M21" s="194">
        <f t="shared" si="187"/>
        <v>0.84</v>
      </c>
      <c r="N21" s="195">
        <f t="shared" si="125"/>
        <v>2.6</v>
      </c>
      <c r="O21" s="190">
        <v>45466</v>
      </c>
      <c r="P21" s="202">
        <v>90</v>
      </c>
      <c r="Q21" s="194">
        <v>27</v>
      </c>
      <c r="R21" s="194">
        <v>65</v>
      </c>
      <c r="S21" s="194">
        <v>157</v>
      </c>
      <c r="T21" s="194">
        <v>12</v>
      </c>
      <c r="U21" s="199">
        <v>106</v>
      </c>
      <c r="V21" s="194">
        <f t="shared" si="126"/>
        <v>21.599999999999998</v>
      </c>
      <c r="W21" s="194">
        <f t="shared" si="127"/>
        <v>3.2399999999999998</v>
      </c>
      <c r="X21" s="194">
        <f t="shared" ref="X21:Y21" si="188">R21*0.2</f>
        <v>13</v>
      </c>
      <c r="Y21" s="194">
        <f t="shared" si="188"/>
        <v>31.400000000000002</v>
      </c>
      <c r="Z21" s="194">
        <f t="shared" ref="Z21:AA21" si="189">T21*0.12</f>
        <v>1.44</v>
      </c>
      <c r="AA21" s="194">
        <f t="shared" si="189"/>
        <v>12.719999999999999</v>
      </c>
      <c r="AB21" s="195">
        <f t="shared" si="130"/>
        <v>83.399999999999991</v>
      </c>
      <c r="AC21" s="190">
        <v>45466</v>
      </c>
      <c r="AD21" s="194">
        <v>152</v>
      </c>
      <c r="AE21" s="194">
        <v>55</v>
      </c>
      <c r="AF21" s="194">
        <v>132</v>
      </c>
      <c r="AG21" s="194">
        <v>238</v>
      </c>
      <c r="AH21" s="194">
        <v>11</v>
      </c>
      <c r="AI21" s="199">
        <v>249</v>
      </c>
      <c r="AJ21" s="194">
        <f t="shared" si="131"/>
        <v>36.479999999999997</v>
      </c>
      <c r="AK21" s="194">
        <f t="shared" si="132"/>
        <v>6.6</v>
      </c>
      <c r="AL21" s="194">
        <f t="shared" ref="AL21:AM21" si="190">AF21*0.2</f>
        <v>26.400000000000002</v>
      </c>
      <c r="AM21" s="194">
        <f t="shared" si="190"/>
        <v>47.6</v>
      </c>
      <c r="AN21" s="194">
        <f t="shared" ref="AN21:AO21" si="191">AH21*0.12</f>
        <v>1.3199999999999998</v>
      </c>
      <c r="AO21" s="194">
        <f t="shared" si="191"/>
        <v>29.88</v>
      </c>
      <c r="AP21" s="195">
        <f t="shared" si="135"/>
        <v>148.28</v>
      </c>
      <c r="AQ21" s="190">
        <v>45466</v>
      </c>
      <c r="AR21" s="194">
        <v>1</v>
      </c>
      <c r="AS21" s="194">
        <v>0</v>
      </c>
      <c r="AT21" s="194">
        <v>5</v>
      </c>
      <c r="AU21" s="194">
        <v>3</v>
      </c>
      <c r="AV21" s="194">
        <v>1</v>
      </c>
      <c r="AW21" s="199">
        <v>10</v>
      </c>
      <c r="AX21" s="194">
        <f t="shared" si="136"/>
        <v>0.24</v>
      </c>
      <c r="AY21" s="194">
        <f t="shared" si="137"/>
        <v>0</v>
      </c>
      <c r="AZ21" s="194">
        <f t="shared" ref="AZ21:BA21" si="192">AT21*0.2</f>
        <v>1</v>
      </c>
      <c r="BA21" s="194">
        <f t="shared" si="192"/>
        <v>0.60000000000000009</v>
      </c>
      <c r="BB21" s="194">
        <f t="shared" ref="BB21:BC21" si="193">AV21*0.12</f>
        <v>0.12</v>
      </c>
      <c r="BC21" s="194">
        <f t="shared" si="193"/>
        <v>1.2</v>
      </c>
      <c r="BD21" s="195">
        <f t="shared" si="140"/>
        <v>3.16</v>
      </c>
      <c r="BE21" s="190">
        <v>45466</v>
      </c>
      <c r="BF21" s="194">
        <f t="shared" si="156"/>
        <v>244</v>
      </c>
      <c r="BG21" s="194">
        <f t="shared" si="157"/>
        <v>82</v>
      </c>
      <c r="BH21" s="194">
        <f t="shared" si="158"/>
        <v>204</v>
      </c>
      <c r="BI21" s="194">
        <f t="shared" si="159"/>
        <v>403</v>
      </c>
      <c r="BJ21" s="194">
        <f t="shared" si="160"/>
        <v>25</v>
      </c>
      <c r="BK21" s="194">
        <f t="shared" si="161"/>
        <v>372</v>
      </c>
      <c r="BL21" s="194">
        <f t="shared" si="141"/>
        <v>58.559999999999995</v>
      </c>
      <c r="BM21" s="194">
        <f t="shared" si="142"/>
        <v>9.84</v>
      </c>
      <c r="BN21" s="194">
        <f t="shared" si="143"/>
        <v>40.800000000000004</v>
      </c>
      <c r="BO21" s="194">
        <f t="shared" si="144"/>
        <v>80.600000000000009</v>
      </c>
      <c r="BP21" s="194">
        <f t="shared" si="145"/>
        <v>3</v>
      </c>
      <c r="BQ21" s="194">
        <f t="shared" si="146"/>
        <v>44.64</v>
      </c>
      <c r="BR21" s="195">
        <f t="shared" si="147"/>
        <v>237.44</v>
      </c>
    </row>
    <row r="22" spans="1:84" ht="15.75" customHeight="1" x14ac:dyDescent="0.3">
      <c r="A22" s="190">
        <v>45496</v>
      </c>
      <c r="B22" s="200">
        <v>0</v>
      </c>
      <c r="C22" s="117">
        <v>1</v>
      </c>
      <c r="D22" s="117">
        <v>8</v>
      </c>
      <c r="E22" s="117">
        <v>1</v>
      </c>
      <c r="F22" s="117">
        <v>0</v>
      </c>
      <c r="G22" s="201">
        <v>7</v>
      </c>
      <c r="H22" s="194">
        <f t="shared" si="121"/>
        <v>0</v>
      </c>
      <c r="I22" s="194">
        <f t="shared" si="122"/>
        <v>0.12</v>
      </c>
      <c r="J22" s="194">
        <f t="shared" ref="J22:K22" si="194">D22*0.2</f>
        <v>1.6</v>
      </c>
      <c r="K22" s="194">
        <f t="shared" si="194"/>
        <v>0.2</v>
      </c>
      <c r="L22" s="194">
        <f t="shared" ref="L22:M22" si="195">F22*0.12</f>
        <v>0</v>
      </c>
      <c r="M22" s="194">
        <f t="shared" si="195"/>
        <v>0.84</v>
      </c>
      <c r="N22" s="195">
        <f t="shared" si="125"/>
        <v>2.7600000000000002</v>
      </c>
      <c r="O22" s="190">
        <v>45496</v>
      </c>
      <c r="P22" s="202">
        <v>93</v>
      </c>
      <c r="Q22" s="194">
        <v>21</v>
      </c>
      <c r="R22" s="194">
        <v>65</v>
      </c>
      <c r="S22" s="194">
        <v>110</v>
      </c>
      <c r="T22" s="194">
        <v>4</v>
      </c>
      <c r="U22" s="199">
        <v>107</v>
      </c>
      <c r="V22" s="194">
        <f t="shared" si="126"/>
        <v>22.32</v>
      </c>
      <c r="W22" s="194">
        <f t="shared" si="127"/>
        <v>2.52</v>
      </c>
      <c r="X22" s="194">
        <f t="shared" ref="X22:Y22" si="196">R22*0.2</f>
        <v>13</v>
      </c>
      <c r="Y22" s="194">
        <f t="shared" si="196"/>
        <v>22</v>
      </c>
      <c r="Z22" s="194">
        <f t="shared" ref="Z22:AA22" si="197">T22*0.12</f>
        <v>0.48</v>
      </c>
      <c r="AA22" s="194">
        <f t="shared" si="197"/>
        <v>12.84</v>
      </c>
      <c r="AB22" s="195">
        <f t="shared" si="130"/>
        <v>73.16</v>
      </c>
      <c r="AC22" s="190">
        <v>45496</v>
      </c>
      <c r="AD22" s="194">
        <v>142</v>
      </c>
      <c r="AE22" s="194">
        <v>39</v>
      </c>
      <c r="AF22" s="194">
        <v>150</v>
      </c>
      <c r="AG22" s="194">
        <v>239</v>
      </c>
      <c r="AH22" s="194">
        <v>10</v>
      </c>
      <c r="AI22" s="199">
        <v>254</v>
      </c>
      <c r="AJ22" s="194">
        <f t="shared" si="131"/>
        <v>34.08</v>
      </c>
      <c r="AK22" s="194">
        <f t="shared" si="132"/>
        <v>4.68</v>
      </c>
      <c r="AL22" s="194">
        <f t="shared" ref="AL22:AM22" si="198">AF22*0.2</f>
        <v>30</v>
      </c>
      <c r="AM22" s="194">
        <f t="shared" si="198"/>
        <v>47.800000000000004</v>
      </c>
      <c r="AN22" s="194">
        <f t="shared" ref="AN22:AO22" si="199">AH22*0.12</f>
        <v>1.2</v>
      </c>
      <c r="AO22" s="194">
        <f t="shared" si="199"/>
        <v>30.48</v>
      </c>
      <c r="AP22" s="195">
        <f t="shared" si="135"/>
        <v>148.24</v>
      </c>
      <c r="AQ22" s="190">
        <v>45496</v>
      </c>
      <c r="AR22" s="194">
        <v>1</v>
      </c>
      <c r="AS22" s="194">
        <v>1</v>
      </c>
      <c r="AT22" s="194">
        <v>3</v>
      </c>
      <c r="AU22" s="194">
        <v>2</v>
      </c>
      <c r="AV22" s="194">
        <v>0</v>
      </c>
      <c r="AW22" s="199">
        <v>4</v>
      </c>
      <c r="AX22" s="194">
        <f t="shared" si="136"/>
        <v>0.24</v>
      </c>
      <c r="AY22" s="194">
        <f t="shared" si="137"/>
        <v>0.12</v>
      </c>
      <c r="AZ22" s="194">
        <f t="shared" ref="AZ22:BA22" si="200">AT22*0.2</f>
        <v>0.60000000000000009</v>
      </c>
      <c r="BA22" s="194">
        <f t="shared" si="200"/>
        <v>0.4</v>
      </c>
      <c r="BB22" s="194">
        <f t="shared" ref="BB22:BC22" si="201">AV22*0.12</f>
        <v>0</v>
      </c>
      <c r="BC22" s="194">
        <f t="shared" si="201"/>
        <v>0.48</v>
      </c>
      <c r="BD22" s="195">
        <f t="shared" si="140"/>
        <v>1.84</v>
      </c>
      <c r="BE22" s="190">
        <v>45496</v>
      </c>
      <c r="BF22" s="194">
        <f t="shared" si="156"/>
        <v>236</v>
      </c>
      <c r="BG22" s="194">
        <f t="shared" si="157"/>
        <v>62</v>
      </c>
      <c r="BH22" s="194">
        <f t="shared" si="158"/>
        <v>226</v>
      </c>
      <c r="BI22" s="194">
        <f t="shared" si="159"/>
        <v>352</v>
      </c>
      <c r="BJ22" s="194">
        <f t="shared" si="160"/>
        <v>14</v>
      </c>
      <c r="BK22" s="194">
        <f t="shared" si="161"/>
        <v>372</v>
      </c>
      <c r="BL22" s="194">
        <f t="shared" si="141"/>
        <v>56.64</v>
      </c>
      <c r="BM22" s="194">
        <f t="shared" si="142"/>
        <v>7.4399999999999995</v>
      </c>
      <c r="BN22" s="194">
        <f t="shared" si="143"/>
        <v>45.2</v>
      </c>
      <c r="BO22" s="194">
        <f t="shared" si="144"/>
        <v>70.400000000000006</v>
      </c>
      <c r="BP22" s="194">
        <f t="shared" si="145"/>
        <v>1.68</v>
      </c>
      <c r="BQ22" s="194">
        <f t="shared" si="146"/>
        <v>44.64</v>
      </c>
      <c r="BR22" s="195">
        <f t="shared" si="147"/>
        <v>226</v>
      </c>
    </row>
    <row r="23" spans="1:84" ht="15.75" customHeight="1" x14ac:dyDescent="0.3">
      <c r="A23" s="190">
        <v>45527</v>
      </c>
      <c r="B23" s="200">
        <v>0</v>
      </c>
      <c r="C23" s="117">
        <v>0</v>
      </c>
      <c r="D23" s="117">
        <v>3</v>
      </c>
      <c r="E23" s="117">
        <v>6</v>
      </c>
      <c r="F23" s="117">
        <v>0</v>
      </c>
      <c r="G23" s="201">
        <v>10</v>
      </c>
      <c r="H23" s="194">
        <f t="shared" si="121"/>
        <v>0</v>
      </c>
      <c r="I23" s="194">
        <f t="shared" si="122"/>
        <v>0</v>
      </c>
      <c r="J23" s="194">
        <f t="shared" ref="J23:K23" si="202">D23*0.2</f>
        <v>0.60000000000000009</v>
      </c>
      <c r="K23" s="194">
        <f t="shared" si="202"/>
        <v>1.2000000000000002</v>
      </c>
      <c r="L23" s="194">
        <f t="shared" ref="L23:M23" si="203">F23*0.12</f>
        <v>0</v>
      </c>
      <c r="M23" s="194">
        <f t="shared" si="203"/>
        <v>1.2</v>
      </c>
      <c r="N23" s="195">
        <f t="shared" si="125"/>
        <v>3</v>
      </c>
      <c r="O23" s="190">
        <v>45527</v>
      </c>
      <c r="P23" s="202">
        <v>82</v>
      </c>
      <c r="Q23" s="194">
        <v>19</v>
      </c>
      <c r="R23" s="194">
        <v>59</v>
      </c>
      <c r="S23" s="194">
        <v>145</v>
      </c>
      <c r="T23" s="194">
        <v>12</v>
      </c>
      <c r="U23" s="199">
        <v>108</v>
      </c>
      <c r="V23" s="194">
        <f t="shared" si="126"/>
        <v>19.68</v>
      </c>
      <c r="W23" s="194">
        <f t="shared" si="127"/>
        <v>2.2799999999999998</v>
      </c>
      <c r="X23" s="194">
        <f t="shared" ref="X23:Y23" si="204">R23*0.2</f>
        <v>11.8</v>
      </c>
      <c r="Y23" s="194">
        <f t="shared" si="204"/>
        <v>29</v>
      </c>
      <c r="Z23" s="194">
        <f t="shared" ref="Z23:AA23" si="205">T23*0.12</f>
        <v>1.44</v>
      </c>
      <c r="AA23" s="194">
        <f t="shared" si="205"/>
        <v>12.959999999999999</v>
      </c>
      <c r="AB23" s="195">
        <f t="shared" si="130"/>
        <v>77.16</v>
      </c>
      <c r="AC23" s="190">
        <v>45527</v>
      </c>
      <c r="AD23" s="194">
        <v>166</v>
      </c>
      <c r="AE23" s="194">
        <v>50</v>
      </c>
      <c r="AF23" s="194">
        <v>117</v>
      </c>
      <c r="AG23" s="194">
        <v>230</v>
      </c>
      <c r="AH23" s="194">
        <v>8</v>
      </c>
      <c r="AI23" s="199">
        <v>323</v>
      </c>
      <c r="AJ23" s="194">
        <f t="shared" si="131"/>
        <v>39.839999999999996</v>
      </c>
      <c r="AK23" s="194">
        <f t="shared" si="132"/>
        <v>6</v>
      </c>
      <c r="AL23" s="194">
        <f t="shared" ref="AL23:AM23" si="206">AF23*0.2</f>
        <v>23.400000000000002</v>
      </c>
      <c r="AM23" s="194">
        <f t="shared" si="206"/>
        <v>46</v>
      </c>
      <c r="AN23" s="194">
        <f t="shared" ref="AN23:AO23" si="207">AH23*0.12</f>
        <v>0.96</v>
      </c>
      <c r="AO23" s="194">
        <f t="shared" si="207"/>
        <v>38.76</v>
      </c>
      <c r="AP23" s="195">
        <f t="shared" si="135"/>
        <v>154.95999999999998</v>
      </c>
      <c r="AQ23" s="190">
        <v>45527</v>
      </c>
      <c r="AR23" s="194">
        <v>5</v>
      </c>
      <c r="AS23" s="194">
        <v>0</v>
      </c>
      <c r="AT23" s="194">
        <v>5</v>
      </c>
      <c r="AU23" s="194">
        <v>7</v>
      </c>
      <c r="AV23" s="194">
        <v>1</v>
      </c>
      <c r="AW23" s="199">
        <v>5</v>
      </c>
      <c r="AX23" s="194">
        <f t="shared" si="136"/>
        <v>1.2</v>
      </c>
      <c r="AY23" s="194">
        <f t="shared" si="137"/>
        <v>0</v>
      </c>
      <c r="AZ23" s="194">
        <f t="shared" ref="AZ23:BA23" si="208">AT23*0.2</f>
        <v>1</v>
      </c>
      <c r="BA23" s="194">
        <f t="shared" si="208"/>
        <v>1.4000000000000001</v>
      </c>
      <c r="BB23" s="194">
        <f t="shared" ref="BB23:BC23" si="209">AV23*0.12</f>
        <v>0.12</v>
      </c>
      <c r="BC23" s="194">
        <f t="shared" si="209"/>
        <v>0.6</v>
      </c>
      <c r="BD23" s="195">
        <f t="shared" si="140"/>
        <v>4.32</v>
      </c>
      <c r="BE23" s="190">
        <v>45527</v>
      </c>
      <c r="BF23" s="194">
        <f t="shared" si="156"/>
        <v>253</v>
      </c>
      <c r="BG23" s="194">
        <f t="shared" si="157"/>
        <v>69</v>
      </c>
      <c r="BH23" s="194">
        <f t="shared" si="158"/>
        <v>184</v>
      </c>
      <c r="BI23" s="194">
        <f t="shared" si="159"/>
        <v>388</v>
      </c>
      <c r="BJ23" s="194">
        <f t="shared" si="160"/>
        <v>21</v>
      </c>
      <c r="BK23" s="194">
        <f t="shared" si="161"/>
        <v>446</v>
      </c>
      <c r="BL23" s="194">
        <f t="shared" si="141"/>
        <v>60.72</v>
      </c>
      <c r="BM23" s="194">
        <f t="shared" si="142"/>
        <v>8.2799999999999994</v>
      </c>
      <c r="BN23" s="194">
        <f t="shared" si="143"/>
        <v>36.800000000000004</v>
      </c>
      <c r="BO23" s="194">
        <f t="shared" si="144"/>
        <v>77.600000000000009</v>
      </c>
      <c r="BP23" s="194">
        <f t="shared" si="145"/>
        <v>2.52</v>
      </c>
      <c r="BQ23" s="194">
        <f t="shared" si="146"/>
        <v>53.519999999999996</v>
      </c>
      <c r="BR23" s="195">
        <f t="shared" si="147"/>
        <v>239.44000000000005</v>
      </c>
    </row>
    <row r="24" spans="1:84" ht="15.75" customHeight="1" x14ac:dyDescent="0.3">
      <c r="A24" s="190">
        <v>45558</v>
      </c>
      <c r="B24" s="200">
        <v>2</v>
      </c>
      <c r="C24" s="117">
        <v>0</v>
      </c>
      <c r="D24" s="117">
        <v>7</v>
      </c>
      <c r="E24" s="117">
        <v>1</v>
      </c>
      <c r="F24" s="117">
        <v>0</v>
      </c>
      <c r="G24" s="201">
        <v>8</v>
      </c>
      <c r="H24" s="194">
        <f t="shared" si="121"/>
        <v>0.48</v>
      </c>
      <c r="I24" s="194">
        <f t="shared" si="122"/>
        <v>0</v>
      </c>
      <c r="J24" s="194">
        <f t="shared" ref="J24:K24" si="210">D24*0.2</f>
        <v>1.4000000000000001</v>
      </c>
      <c r="K24" s="194">
        <f t="shared" si="210"/>
        <v>0.2</v>
      </c>
      <c r="L24" s="194">
        <f t="shared" ref="L24:M24" si="211">F24*0.12</f>
        <v>0</v>
      </c>
      <c r="M24" s="194">
        <f t="shared" si="211"/>
        <v>0.96</v>
      </c>
      <c r="N24" s="195">
        <f t="shared" si="125"/>
        <v>3.04</v>
      </c>
      <c r="O24" s="190">
        <v>45558</v>
      </c>
      <c r="P24" s="202">
        <v>80</v>
      </c>
      <c r="Q24" s="194">
        <v>27</v>
      </c>
      <c r="R24" s="194">
        <v>60</v>
      </c>
      <c r="S24" s="194">
        <v>130</v>
      </c>
      <c r="T24" s="194">
        <v>10</v>
      </c>
      <c r="U24" s="199">
        <v>90</v>
      </c>
      <c r="V24" s="194">
        <f t="shared" si="126"/>
        <v>19.2</v>
      </c>
      <c r="W24" s="194">
        <f t="shared" si="127"/>
        <v>3.2399999999999998</v>
      </c>
      <c r="X24" s="194">
        <f t="shared" ref="X24:Y24" si="212">R24*0.2</f>
        <v>12</v>
      </c>
      <c r="Y24" s="194">
        <f t="shared" si="212"/>
        <v>26</v>
      </c>
      <c r="Z24" s="194">
        <f t="shared" ref="Z24:AA24" si="213">T24*0.12</f>
        <v>1.2</v>
      </c>
      <c r="AA24" s="194">
        <f t="shared" si="213"/>
        <v>10.799999999999999</v>
      </c>
      <c r="AB24" s="195">
        <f t="shared" si="130"/>
        <v>72.44</v>
      </c>
      <c r="AC24" s="190">
        <v>45558</v>
      </c>
      <c r="AD24" s="194">
        <v>172</v>
      </c>
      <c r="AE24" s="194">
        <v>52</v>
      </c>
      <c r="AF24" s="194">
        <v>105</v>
      </c>
      <c r="AG24" s="194">
        <v>248</v>
      </c>
      <c r="AH24" s="194">
        <v>10</v>
      </c>
      <c r="AI24" s="199">
        <v>255</v>
      </c>
      <c r="AJ24" s="194">
        <f t="shared" si="131"/>
        <v>41.28</v>
      </c>
      <c r="AK24" s="194">
        <f t="shared" si="132"/>
        <v>6.24</v>
      </c>
      <c r="AL24" s="194">
        <f t="shared" ref="AL24:AM24" si="214">AF24*0.2</f>
        <v>21</v>
      </c>
      <c r="AM24" s="194">
        <f t="shared" si="214"/>
        <v>49.6</v>
      </c>
      <c r="AN24" s="194">
        <f t="shared" ref="AN24:AO24" si="215">AH24*0.12</f>
        <v>1.2</v>
      </c>
      <c r="AO24" s="194">
        <f t="shared" si="215"/>
        <v>30.599999999999998</v>
      </c>
      <c r="AP24" s="195">
        <f t="shared" si="135"/>
        <v>149.92000000000002</v>
      </c>
      <c r="AQ24" s="190">
        <v>45558</v>
      </c>
      <c r="AR24" s="194">
        <v>0</v>
      </c>
      <c r="AS24" s="194">
        <v>0</v>
      </c>
      <c r="AT24" s="194">
        <v>7</v>
      </c>
      <c r="AU24" s="194">
        <v>11</v>
      </c>
      <c r="AV24" s="194">
        <v>2</v>
      </c>
      <c r="AW24" s="199">
        <v>6</v>
      </c>
      <c r="AX24" s="194">
        <f t="shared" si="136"/>
        <v>0</v>
      </c>
      <c r="AY24" s="194">
        <f t="shared" si="137"/>
        <v>0</v>
      </c>
      <c r="AZ24" s="194">
        <f t="shared" ref="AZ24:BA24" si="216">AT24*0.2</f>
        <v>1.4000000000000001</v>
      </c>
      <c r="BA24" s="194">
        <f t="shared" si="216"/>
        <v>2.2000000000000002</v>
      </c>
      <c r="BB24" s="194">
        <f t="shared" ref="BB24:BC24" si="217">AV24*0.12</f>
        <v>0.24</v>
      </c>
      <c r="BC24" s="194">
        <f t="shared" si="217"/>
        <v>0.72</v>
      </c>
      <c r="BD24" s="195">
        <f t="shared" si="140"/>
        <v>4.5600000000000005</v>
      </c>
      <c r="BE24" s="190">
        <v>45558</v>
      </c>
      <c r="BF24" s="194">
        <f t="shared" si="156"/>
        <v>254</v>
      </c>
      <c r="BG24" s="194">
        <f t="shared" si="157"/>
        <v>79</v>
      </c>
      <c r="BH24" s="194">
        <f t="shared" si="158"/>
        <v>179</v>
      </c>
      <c r="BI24" s="194">
        <f t="shared" si="159"/>
        <v>390</v>
      </c>
      <c r="BJ24" s="194">
        <f t="shared" si="160"/>
        <v>22</v>
      </c>
      <c r="BK24" s="194">
        <f t="shared" si="161"/>
        <v>359</v>
      </c>
      <c r="BL24" s="194">
        <f t="shared" si="141"/>
        <v>60.96</v>
      </c>
      <c r="BM24" s="194">
        <f t="shared" si="142"/>
        <v>9.48</v>
      </c>
      <c r="BN24" s="194">
        <f t="shared" si="143"/>
        <v>35.800000000000004</v>
      </c>
      <c r="BO24" s="194">
        <f t="shared" si="144"/>
        <v>78</v>
      </c>
      <c r="BP24" s="194">
        <f t="shared" si="145"/>
        <v>2.6399999999999997</v>
      </c>
      <c r="BQ24" s="194">
        <f t="shared" si="146"/>
        <v>43.08</v>
      </c>
      <c r="BR24" s="195">
        <f t="shared" si="147"/>
        <v>229.95999999999998</v>
      </c>
    </row>
    <row r="25" spans="1:84" ht="15.75" customHeight="1" x14ac:dyDescent="0.3">
      <c r="A25" s="190">
        <v>45588</v>
      </c>
      <c r="B25" s="200">
        <v>4</v>
      </c>
      <c r="C25" s="117">
        <v>1</v>
      </c>
      <c r="D25" s="117">
        <v>4</v>
      </c>
      <c r="E25" s="117">
        <v>14</v>
      </c>
      <c r="F25" s="117">
        <v>0</v>
      </c>
      <c r="G25" s="201">
        <v>8</v>
      </c>
      <c r="H25" s="194">
        <f t="shared" si="121"/>
        <v>0.96</v>
      </c>
      <c r="I25" s="194">
        <f t="shared" si="122"/>
        <v>0.12</v>
      </c>
      <c r="J25" s="194">
        <f t="shared" ref="J25:K25" si="218">D25*0.2</f>
        <v>0.8</v>
      </c>
      <c r="K25" s="194">
        <f t="shared" si="218"/>
        <v>2.8000000000000003</v>
      </c>
      <c r="L25" s="194">
        <f t="shared" ref="L25:M25" si="219">F25*0.12</f>
        <v>0</v>
      </c>
      <c r="M25" s="194">
        <f t="shared" si="219"/>
        <v>0.96</v>
      </c>
      <c r="N25" s="195">
        <f t="shared" si="125"/>
        <v>5.6400000000000006</v>
      </c>
      <c r="O25" s="190">
        <v>45588</v>
      </c>
      <c r="P25" s="202">
        <v>83</v>
      </c>
      <c r="Q25" s="194">
        <v>19</v>
      </c>
      <c r="R25" s="194">
        <v>62</v>
      </c>
      <c r="S25" s="194">
        <v>113</v>
      </c>
      <c r="T25" s="194">
        <v>11</v>
      </c>
      <c r="U25" s="199">
        <v>128</v>
      </c>
      <c r="V25" s="194">
        <f t="shared" si="126"/>
        <v>19.919999999999998</v>
      </c>
      <c r="W25" s="194">
        <f t="shared" si="127"/>
        <v>2.2799999999999998</v>
      </c>
      <c r="X25" s="194">
        <f t="shared" ref="X25:Y25" si="220">R25*0.2</f>
        <v>12.4</v>
      </c>
      <c r="Y25" s="194">
        <f t="shared" si="220"/>
        <v>22.6</v>
      </c>
      <c r="Z25" s="194">
        <f t="shared" ref="Z25:AA25" si="221">T25*0.12</f>
        <v>1.3199999999999998</v>
      </c>
      <c r="AA25" s="194">
        <f t="shared" si="221"/>
        <v>15.36</v>
      </c>
      <c r="AB25" s="195">
        <f t="shared" si="130"/>
        <v>73.88</v>
      </c>
      <c r="AC25" s="190">
        <v>45588</v>
      </c>
      <c r="AD25" s="194">
        <v>157</v>
      </c>
      <c r="AE25" s="194">
        <v>52</v>
      </c>
      <c r="AF25" s="194">
        <v>94</v>
      </c>
      <c r="AG25" s="194">
        <v>275</v>
      </c>
      <c r="AH25" s="194">
        <v>10</v>
      </c>
      <c r="AI25" s="199">
        <v>324</v>
      </c>
      <c r="AJ25" s="194">
        <f t="shared" si="131"/>
        <v>37.68</v>
      </c>
      <c r="AK25" s="194">
        <f t="shared" si="132"/>
        <v>6.24</v>
      </c>
      <c r="AL25" s="194">
        <f t="shared" ref="AL25:AM25" si="222">AF25*0.2</f>
        <v>18.8</v>
      </c>
      <c r="AM25" s="194">
        <f t="shared" si="222"/>
        <v>55</v>
      </c>
      <c r="AN25" s="194">
        <f t="shared" ref="AN25:AO25" si="223">AH25*0.12</f>
        <v>1.2</v>
      </c>
      <c r="AO25" s="194">
        <f t="shared" si="223"/>
        <v>38.879999999999995</v>
      </c>
      <c r="AP25" s="195">
        <f t="shared" si="135"/>
        <v>157.80000000000001</v>
      </c>
      <c r="AQ25" s="190">
        <v>45588</v>
      </c>
      <c r="AR25" s="194">
        <v>3</v>
      </c>
      <c r="AS25" s="194">
        <v>2</v>
      </c>
      <c r="AT25" s="194">
        <v>7</v>
      </c>
      <c r="AU25" s="194">
        <v>6</v>
      </c>
      <c r="AV25" s="194">
        <v>2</v>
      </c>
      <c r="AW25" s="199">
        <v>14</v>
      </c>
      <c r="AX25" s="194">
        <f t="shared" si="136"/>
        <v>0.72</v>
      </c>
      <c r="AY25" s="194">
        <f t="shared" si="137"/>
        <v>0.24</v>
      </c>
      <c r="AZ25" s="194">
        <f t="shared" ref="AZ25:BA25" si="224">AT25*0.2</f>
        <v>1.4000000000000001</v>
      </c>
      <c r="BA25" s="194">
        <f t="shared" si="224"/>
        <v>1.2000000000000002</v>
      </c>
      <c r="BB25" s="194">
        <f t="shared" ref="BB25:BC25" si="225">AV25*0.12</f>
        <v>0.24</v>
      </c>
      <c r="BC25" s="194">
        <f t="shared" si="225"/>
        <v>1.68</v>
      </c>
      <c r="BD25" s="195">
        <f t="shared" si="140"/>
        <v>5.48</v>
      </c>
      <c r="BE25" s="190">
        <v>45588</v>
      </c>
      <c r="BF25" s="194">
        <f t="shared" si="156"/>
        <v>247</v>
      </c>
      <c r="BG25" s="194">
        <f t="shared" si="157"/>
        <v>74</v>
      </c>
      <c r="BH25" s="194">
        <f t="shared" si="158"/>
        <v>167</v>
      </c>
      <c r="BI25" s="194">
        <f t="shared" si="159"/>
        <v>408</v>
      </c>
      <c r="BJ25" s="194">
        <f t="shared" si="160"/>
        <v>23</v>
      </c>
      <c r="BK25" s="194">
        <f t="shared" si="161"/>
        <v>474</v>
      </c>
      <c r="BL25" s="194">
        <f t="shared" si="141"/>
        <v>59.28</v>
      </c>
      <c r="BM25" s="194">
        <f t="shared" si="142"/>
        <v>8.879999999999999</v>
      </c>
      <c r="BN25" s="194">
        <f t="shared" si="143"/>
        <v>33.4</v>
      </c>
      <c r="BO25" s="194">
        <f t="shared" si="144"/>
        <v>81.600000000000009</v>
      </c>
      <c r="BP25" s="194">
        <f t="shared" si="145"/>
        <v>2.76</v>
      </c>
      <c r="BQ25" s="194">
        <f t="shared" si="146"/>
        <v>56.879999999999995</v>
      </c>
      <c r="BR25" s="195">
        <f t="shared" si="147"/>
        <v>242.8</v>
      </c>
    </row>
    <row r="26" spans="1:84" ht="15.75" customHeight="1" x14ac:dyDescent="0.3">
      <c r="A26" s="190">
        <v>45619</v>
      </c>
      <c r="B26" s="200">
        <v>2</v>
      </c>
      <c r="C26" s="117">
        <v>0</v>
      </c>
      <c r="D26" s="117">
        <v>6</v>
      </c>
      <c r="E26" s="117">
        <v>14</v>
      </c>
      <c r="F26" s="117">
        <v>0</v>
      </c>
      <c r="G26" s="201">
        <v>14</v>
      </c>
      <c r="H26" s="194">
        <f t="shared" si="121"/>
        <v>0.48</v>
      </c>
      <c r="I26" s="194">
        <f t="shared" si="122"/>
        <v>0</v>
      </c>
      <c r="J26" s="194">
        <f t="shared" ref="J26:K26" si="226">D26*0.2</f>
        <v>1.2000000000000002</v>
      </c>
      <c r="K26" s="194">
        <f t="shared" si="226"/>
        <v>2.8000000000000003</v>
      </c>
      <c r="L26" s="194">
        <f t="shared" ref="L26:M26" si="227">F26*0.12</f>
        <v>0</v>
      </c>
      <c r="M26" s="194">
        <f t="shared" si="227"/>
        <v>1.68</v>
      </c>
      <c r="N26" s="195">
        <f t="shared" si="125"/>
        <v>6.16</v>
      </c>
      <c r="O26" s="190">
        <v>45619</v>
      </c>
      <c r="P26" s="202">
        <v>58</v>
      </c>
      <c r="Q26" s="194">
        <v>29</v>
      </c>
      <c r="R26" s="194">
        <v>52</v>
      </c>
      <c r="S26" s="194">
        <v>136</v>
      </c>
      <c r="T26" s="194">
        <v>8</v>
      </c>
      <c r="U26" s="199">
        <v>124</v>
      </c>
      <c r="V26" s="194">
        <f t="shared" si="126"/>
        <v>13.92</v>
      </c>
      <c r="W26" s="194">
        <f t="shared" si="127"/>
        <v>3.48</v>
      </c>
      <c r="X26" s="194">
        <f t="shared" ref="X26:Y26" si="228">R26*0.2</f>
        <v>10.4</v>
      </c>
      <c r="Y26" s="194">
        <f t="shared" si="228"/>
        <v>27.200000000000003</v>
      </c>
      <c r="Z26" s="194">
        <f t="shared" ref="Z26:AA26" si="229">T26*0.12</f>
        <v>0.96</v>
      </c>
      <c r="AA26" s="194">
        <f t="shared" si="229"/>
        <v>14.879999999999999</v>
      </c>
      <c r="AB26" s="195">
        <f t="shared" si="130"/>
        <v>70.84</v>
      </c>
      <c r="AC26" s="190">
        <v>45619</v>
      </c>
      <c r="AD26" s="194">
        <v>153</v>
      </c>
      <c r="AE26" s="194">
        <v>63</v>
      </c>
      <c r="AF26" s="194">
        <v>123</v>
      </c>
      <c r="AG26" s="194">
        <v>274</v>
      </c>
      <c r="AH26" s="194">
        <v>7</v>
      </c>
      <c r="AI26" s="199">
        <v>317</v>
      </c>
      <c r="AJ26" s="194">
        <f t="shared" si="131"/>
        <v>36.72</v>
      </c>
      <c r="AK26" s="194">
        <f t="shared" si="132"/>
        <v>7.56</v>
      </c>
      <c r="AL26" s="194">
        <f t="shared" ref="AL26:AM26" si="230">AF26*0.2</f>
        <v>24.6</v>
      </c>
      <c r="AM26" s="194">
        <f t="shared" si="230"/>
        <v>54.800000000000004</v>
      </c>
      <c r="AN26" s="194">
        <f t="shared" ref="AN26:AO26" si="231">AH26*0.12</f>
        <v>0.84</v>
      </c>
      <c r="AO26" s="194">
        <f t="shared" si="231"/>
        <v>38.04</v>
      </c>
      <c r="AP26" s="195">
        <f t="shared" si="135"/>
        <v>162.56</v>
      </c>
      <c r="AQ26" s="190">
        <v>45619</v>
      </c>
      <c r="AR26" s="194">
        <v>0</v>
      </c>
      <c r="AS26" s="194">
        <v>0</v>
      </c>
      <c r="AT26" s="194">
        <v>7</v>
      </c>
      <c r="AU26" s="194">
        <v>2</v>
      </c>
      <c r="AV26" s="194">
        <v>2</v>
      </c>
      <c r="AW26" s="199">
        <v>5</v>
      </c>
      <c r="AX26" s="194">
        <f t="shared" si="136"/>
        <v>0</v>
      </c>
      <c r="AY26" s="194">
        <f t="shared" si="137"/>
        <v>0</v>
      </c>
      <c r="AZ26" s="194">
        <f t="shared" ref="AZ26:BA26" si="232">AT26*0.2</f>
        <v>1.4000000000000001</v>
      </c>
      <c r="BA26" s="194">
        <f t="shared" si="232"/>
        <v>0.4</v>
      </c>
      <c r="BB26" s="194">
        <f t="shared" ref="BB26:BC26" si="233">AV26*0.12</f>
        <v>0.24</v>
      </c>
      <c r="BC26" s="194">
        <f t="shared" si="233"/>
        <v>0.6</v>
      </c>
      <c r="BD26" s="195">
        <f t="shared" si="140"/>
        <v>2.64</v>
      </c>
      <c r="BE26" s="190">
        <v>45619</v>
      </c>
      <c r="BF26" s="194">
        <f t="shared" si="156"/>
        <v>213</v>
      </c>
      <c r="BG26" s="194">
        <f t="shared" si="157"/>
        <v>92</v>
      </c>
      <c r="BH26" s="194">
        <f t="shared" si="158"/>
        <v>188</v>
      </c>
      <c r="BI26" s="194">
        <f t="shared" si="159"/>
        <v>426</v>
      </c>
      <c r="BJ26" s="194">
        <f t="shared" si="160"/>
        <v>17</v>
      </c>
      <c r="BK26" s="194">
        <f t="shared" si="161"/>
        <v>460</v>
      </c>
      <c r="BL26" s="194">
        <f t="shared" si="141"/>
        <v>51.12</v>
      </c>
      <c r="BM26" s="194">
        <f t="shared" si="142"/>
        <v>11.04</v>
      </c>
      <c r="BN26" s="194">
        <f t="shared" si="143"/>
        <v>37.6</v>
      </c>
      <c r="BO26" s="194">
        <f t="shared" si="144"/>
        <v>85.2</v>
      </c>
      <c r="BP26" s="194">
        <f t="shared" si="145"/>
        <v>2.04</v>
      </c>
      <c r="BQ26" s="194">
        <f t="shared" si="146"/>
        <v>55.199999999999996</v>
      </c>
      <c r="BR26" s="195">
        <f t="shared" si="147"/>
        <v>242.19999999999996</v>
      </c>
    </row>
    <row r="27" spans="1:84" ht="13.8" x14ac:dyDescent="0.3">
      <c r="A27" s="203">
        <v>45649</v>
      </c>
      <c r="B27" s="204">
        <v>5</v>
      </c>
      <c r="C27" s="125">
        <v>1</v>
      </c>
      <c r="D27" s="125">
        <v>10</v>
      </c>
      <c r="E27" s="125">
        <v>8</v>
      </c>
      <c r="F27" s="125">
        <v>0</v>
      </c>
      <c r="G27" s="205">
        <v>11</v>
      </c>
      <c r="H27" s="194">
        <f t="shared" si="121"/>
        <v>1.2</v>
      </c>
      <c r="I27" s="194">
        <f t="shared" si="122"/>
        <v>0.12</v>
      </c>
      <c r="J27" s="194">
        <f t="shared" ref="J27:K27" si="234">D27*0.2</f>
        <v>2</v>
      </c>
      <c r="K27" s="194">
        <f t="shared" si="234"/>
        <v>1.6</v>
      </c>
      <c r="L27" s="194">
        <f t="shared" ref="L27:M27" si="235">F27*0.12</f>
        <v>0</v>
      </c>
      <c r="M27" s="194">
        <f t="shared" si="235"/>
        <v>1.3199999999999998</v>
      </c>
      <c r="N27" s="195">
        <f t="shared" si="125"/>
        <v>6.24</v>
      </c>
      <c r="O27" s="190">
        <v>45649</v>
      </c>
      <c r="P27" s="206">
        <v>82</v>
      </c>
      <c r="Q27" s="207">
        <v>21</v>
      </c>
      <c r="R27" s="207">
        <v>48</v>
      </c>
      <c r="S27" s="207">
        <v>150</v>
      </c>
      <c r="T27" s="207">
        <v>10</v>
      </c>
      <c r="U27" s="208">
        <v>130</v>
      </c>
      <c r="V27" s="194">
        <f t="shared" si="126"/>
        <v>19.68</v>
      </c>
      <c r="W27" s="194">
        <f t="shared" si="127"/>
        <v>2.52</v>
      </c>
      <c r="X27" s="194">
        <f t="shared" ref="X27:Y27" si="236">R27*0.2</f>
        <v>9.6000000000000014</v>
      </c>
      <c r="Y27" s="194">
        <f t="shared" si="236"/>
        <v>30</v>
      </c>
      <c r="Z27" s="194">
        <f t="shared" ref="Z27:AA27" si="237">T27*0.12</f>
        <v>1.2</v>
      </c>
      <c r="AA27" s="194">
        <f t="shared" si="237"/>
        <v>15.6</v>
      </c>
      <c r="AB27" s="195">
        <f t="shared" si="130"/>
        <v>78.599999999999994</v>
      </c>
      <c r="AC27" s="190">
        <v>45649</v>
      </c>
      <c r="AD27" s="207">
        <v>145</v>
      </c>
      <c r="AE27" s="207">
        <v>46</v>
      </c>
      <c r="AF27" s="207">
        <v>113</v>
      </c>
      <c r="AG27" s="207">
        <v>251</v>
      </c>
      <c r="AH27" s="207">
        <v>7</v>
      </c>
      <c r="AI27" s="208">
        <v>352</v>
      </c>
      <c r="AJ27" s="194">
        <f t="shared" si="131"/>
        <v>34.799999999999997</v>
      </c>
      <c r="AK27" s="194">
        <f t="shared" si="132"/>
        <v>5.52</v>
      </c>
      <c r="AL27" s="194">
        <f t="shared" ref="AL27:AM27" si="238">AF27*0.2</f>
        <v>22.6</v>
      </c>
      <c r="AM27" s="194">
        <f t="shared" si="238"/>
        <v>50.2</v>
      </c>
      <c r="AN27" s="194">
        <f t="shared" ref="AN27:AO27" si="239">AH27*0.12</f>
        <v>0.84</v>
      </c>
      <c r="AO27" s="194">
        <f t="shared" si="239"/>
        <v>42.239999999999995</v>
      </c>
      <c r="AP27" s="195">
        <f t="shared" si="135"/>
        <v>156.19999999999999</v>
      </c>
      <c r="AQ27" s="190">
        <v>45649</v>
      </c>
      <c r="AR27" s="207">
        <v>0</v>
      </c>
      <c r="AS27" s="207">
        <v>2</v>
      </c>
      <c r="AT27" s="207">
        <v>3</v>
      </c>
      <c r="AU27" s="207">
        <v>2</v>
      </c>
      <c r="AV27" s="207">
        <v>1</v>
      </c>
      <c r="AW27" s="208">
        <v>1</v>
      </c>
      <c r="AX27" s="194">
        <f t="shared" si="136"/>
        <v>0</v>
      </c>
      <c r="AY27" s="194">
        <f t="shared" si="137"/>
        <v>0.24</v>
      </c>
      <c r="AZ27" s="194">
        <f t="shared" ref="AZ27:BA27" si="240">AT27*0.2</f>
        <v>0.60000000000000009</v>
      </c>
      <c r="BA27" s="194">
        <f t="shared" si="240"/>
        <v>0.4</v>
      </c>
      <c r="BB27" s="194">
        <f t="shared" ref="BB27:BC27" si="241">AV27*0.12</f>
        <v>0.12</v>
      </c>
      <c r="BC27" s="194">
        <f t="shared" si="241"/>
        <v>0.12</v>
      </c>
      <c r="BD27" s="195">
        <f t="shared" si="140"/>
        <v>1.4800000000000004</v>
      </c>
      <c r="BE27" s="190">
        <v>45649</v>
      </c>
      <c r="BF27" s="194">
        <f t="shared" si="156"/>
        <v>232</v>
      </c>
      <c r="BG27" s="194">
        <f t="shared" si="157"/>
        <v>70</v>
      </c>
      <c r="BH27" s="194">
        <f t="shared" si="158"/>
        <v>174</v>
      </c>
      <c r="BI27" s="194">
        <f t="shared" si="159"/>
        <v>411</v>
      </c>
      <c r="BJ27" s="194">
        <f t="shared" si="160"/>
        <v>18</v>
      </c>
      <c r="BK27" s="194">
        <f t="shared" si="161"/>
        <v>494</v>
      </c>
      <c r="BL27" s="194">
        <f t="shared" si="141"/>
        <v>55.68</v>
      </c>
      <c r="BM27" s="194">
        <f t="shared" si="142"/>
        <v>8.4</v>
      </c>
      <c r="BN27" s="194">
        <f t="shared" si="143"/>
        <v>34.800000000000004</v>
      </c>
      <c r="BO27" s="194">
        <f t="shared" si="144"/>
        <v>82.2</v>
      </c>
      <c r="BP27" s="194">
        <f t="shared" si="145"/>
        <v>2.16</v>
      </c>
      <c r="BQ27" s="194">
        <f t="shared" si="146"/>
        <v>59.28</v>
      </c>
      <c r="BR27" s="195">
        <f t="shared" si="147"/>
        <v>242.51999999999998</v>
      </c>
    </row>
    <row r="28" spans="1:84" ht="13.8" x14ac:dyDescent="0.3">
      <c r="B28" s="511" t="s">
        <v>96</v>
      </c>
      <c r="C28" s="464"/>
      <c r="D28" s="464"/>
      <c r="E28" s="464"/>
      <c r="F28" s="464"/>
      <c r="G28" s="464"/>
      <c r="H28" s="464"/>
      <c r="I28" s="464"/>
      <c r="J28" s="464"/>
      <c r="K28" s="464"/>
      <c r="L28" s="464"/>
      <c r="M28" s="465"/>
      <c r="N28" s="209">
        <f>AVERAGE(N16:N27)</f>
        <v>4.2933333333333339</v>
      </c>
      <c r="O28" s="511" t="s">
        <v>96</v>
      </c>
      <c r="P28" s="464"/>
      <c r="Q28" s="464"/>
      <c r="R28" s="464"/>
      <c r="S28" s="464"/>
      <c r="T28" s="464"/>
      <c r="U28" s="464"/>
      <c r="V28" s="464"/>
      <c r="W28" s="464"/>
      <c r="X28" s="464"/>
      <c r="Y28" s="464"/>
      <c r="Z28" s="464"/>
      <c r="AA28" s="465"/>
      <c r="AB28" s="209">
        <f>AVERAGE(AB16:AB27)</f>
        <v>80.599999999999994</v>
      </c>
      <c r="AC28" s="453" t="s">
        <v>96</v>
      </c>
      <c r="AD28" s="445"/>
      <c r="AE28" s="445"/>
      <c r="AF28" s="445"/>
      <c r="AG28" s="445"/>
      <c r="AH28" s="445"/>
      <c r="AI28" s="445"/>
      <c r="AJ28" s="445"/>
      <c r="AK28" s="445"/>
      <c r="AL28" s="445"/>
      <c r="AM28" s="445"/>
      <c r="AN28" s="445"/>
      <c r="AO28" s="446"/>
      <c r="AP28" s="209">
        <f>AVERAGE(AP16:AP27)</f>
        <v>153.97999999999999</v>
      </c>
      <c r="AQ28" s="511" t="s">
        <v>96</v>
      </c>
      <c r="AR28" s="464"/>
      <c r="AS28" s="464"/>
      <c r="AT28" s="464"/>
      <c r="AU28" s="464"/>
      <c r="AV28" s="464"/>
      <c r="AW28" s="464"/>
      <c r="AX28" s="464"/>
      <c r="AY28" s="464"/>
      <c r="AZ28" s="464"/>
      <c r="BA28" s="464"/>
      <c r="BB28" s="464"/>
      <c r="BC28" s="465"/>
      <c r="BD28" s="209">
        <f>AVERAGE(BD16:BD27)</f>
        <v>3.180000000000001</v>
      </c>
      <c r="BE28" s="511" t="s">
        <v>96</v>
      </c>
      <c r="BF28" s="464"/>
      <c r="BG28" s="464"/>
      <c r="BH28" s="464"/>
      <c r="BI28" s="464"/>
      <c r="BJ28" s="464"/>
      <c r="BK28" s="464"/>
      <c r="BL28" s="464"/>
      <c r="BM28" s="464"/>
      <c r="BN28" s="464"/>
      <c r="BO28" s="464"/>
      <c r="BP28" s="464"/>
      <c r="BQ28" s="465"/>
      <c r="BR28" s="209">
        <f>AVERAGE(BR16:BR27)</f>
        <v>242.05333333333331</v>
      </c>
    </row>
    <row r="29" spans="1:84" ht="13.8" x14ac:dyDescent="0.3">
      <c r="B29" s="117"/>
      <c r="C29" s="117"/>
      <c r="D29" s="117"/>
      <c r="E29" s="117"/>
      <c r="F29" s="117"/>
      <c r="G29" s="117"/>
    </row>
    <row r="30" spans="1:84" ht="13.8" x14ac:dyDescent="0.3">
      <c r="A30" s="211" t="s">
        <v>0</v>
      </c>
      <c r="B30" s="8" t="s">
        <v>52</v>
      </c>
      <c r="C30" s="162">
        <v>44927</v>
      </c>
      <c r="D30" s="162">
        <v>44958</v>
      </c>
      <c r="E30" s="212">
        <v>44986</v>
      </c>
      <c r="F30" s="212">
        <v>45017</v>
      </c>
      <c r="G30" s="212">
        <v>45047</v>
      </c>
      <c r="H30" s="212">
        <v>45078</v>
      </c>
      <c r="I30" s="212">
        <v>45108</v>
      </c>
      <c r="J30" s="212">
        <v>45139</v>
      </c>
      <c r="K30" s="212">
        <v>45170</v>
      </c>
      <c r="L30" s="212">
        <v>45200</v>
      </c>
      <c r="M30" s="212">
        <v>45231</v>
      </c>
      <c r="N30" s="212">
        <v>45261</v>
      </c>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row>
    <row r="31" spans="1:84" ht="13.8" x14ac:dyDescent="0.3">
      <c r="A31" s="213" t="s">
        <v>37</v>
      </c>
      <c r="B31" s="163">
        <f t="shared" ref="B31:B35" si="242">AVERAGE(C31:R31)</f>
        <v>1</v>
      </c>
      <c r="C31" s="371">
        <f>N16/$N$28</f>
        <v>1.3229813664596273</v>
      </c>
      <c r="D31" s="371">
        <f>N17/$N$28</f>
        <v>1.2857142857142854</v>
      </c>
      <c r="E31" s="372">
        <f>N18/$N$28</f>
        <v>1.0527950310559007</v>
      </c>
      <c r="F31" s="349">
        <f>N19/$N$28</f>
        <v>0.8571428571428571</v>
      </c>
      <c r="G31" s="349">
        <f>N20/$N$28</f>
        <v>0.62422360248447195</v>
      </c>
      <c r="H31" s="349">
        <f>N21/$N$28</f>
        <v>0.60559006211180122</v>
      </c>
      <c r="I31" s="349">
        <f>N22/$N$28</f>
        <v>0.64285714285714279</v>
      </c>
      <c r="J31" s="349">
        <f>N23/$N$28</f>
        <v>0.69875776397515521</v>
      </c>
      <c r="K31" s="349">
        <f>N24/$N$28</f>
        <v>0.70807453416149058</v>
      </c>
      <c r="L31" s="371">
        <f>N25/$N$28</f>
        <v>1.3136645962732918</v>
      </c>
      <c r="M31" s="371">
        <f>N26/$N$28</f>
        <v>1.4347826086956521</v>
      </c>
      <c r="N31" s="371">
        <f>N27/$N$28</f>
        <v>1.4534161490683228</v>
      </c>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row>
    <row r="32" spans="1:84" ht="13.8" x14ac:dyDescent="0.3">
      <c r="A32" s="213" t="s">
        <v>39</v>
      </c>
      <c r="B32" s="163">
        <f t="shared" si="242"/>
        <v>1.0000000000000002</v>
      </c>
      <c r="C32" s="235">
        <f>AB16/$AB$28</f>
        <v>1.1727047146401985</v>
      </c>
      <c r="D32" s="236">
        <f>AB17/$AB$28</f>
        <v>0.99950372208436733</v>
      </c>
      <c r="E32" s="235">
        <f>AB18/$AB$28</f>
        <v>1.2883374689826304</v>
      </c>
      <c r="F32" s="235">
        <f>AB19/$AB$28</f>
        <v>1.0382133995037222</v>
      </c>
      <c r="G32" s="236">
        <f>AB20/$AB$28</f>
        <v>0.93200992555831275</v>
      </c>
      <c r="H32" s="235">
        <f>AB21/$AB$28</f>
        <v>1.0347394540942927</v>
      </c>
      <c r="I32" s="236">
        <f>AB22/$AB$28</f>
        <v>0.90769230769230769</v>
      </c>
      <c r="J32" s="236">
        <f>AB23/$AB$28</f>
        <v>0.95732009925558315</v>
      </c>
      <c r="K32" s="236">
        <f>AB24/$AB$28</f>
        <v>0.89875930521091818</v>
      </c>
      <c r="L32" s="236">
        <f>AB25/$AB$28</f>
        <v>0.91662531017369731</v>
      </c>
      <c r="M32" s="236">
        <f>AB26/$AB$28</f>
        <v>0.87890818858560804</v>
      </c>
      <c r="N32" s="236">
        <f>AB27/$AB$28</f>
        <v>0.97518610421836227</v>
      </c>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row>
    <row r="33" spans="1:84" ht="13.8" x14ac:dyDescent="0.3">
      <c r="A33" s="213" t="s">
        <v>40</v>
      </c>
      <c r="B33" s="363">
        <f t="shared" si="242"/>
        <v>1.0000000000000002</v>
      </c>
      <c r="C33" s="253">
        <f>AP16/$AP$28</f>
        <v>1.0419535004546046</v>
      </c>
      <c r="D33" s="276">
        <f>AP17/$AP$28</f>
        <v>0.86660605273412139</v>
      </c>
      <c r="E33" s="253">
        <f>AP18/$AP$28</f>
        <v>1.0632549681776855</v>
      </c>
      <c r="F33" s="276">
        <f>AP19/$AP$28</f>
        <v>0.9411611897649047</v>
      </c>
      <c r="G33" s="253">
        <f>AP20/$AP$28</f>
        <v>1.0863748538771267</v>
      </c>
      <c r="H33" s="276">
        <f>AP21/$AP$28</f>
        <v>0.96298220548123137</v>
      </c>
      <c r="I33" s="276">
        <f>AP22/$AP$28</f>
        <v>0.96272243148460857</v>
      </c>
      <c r="J33" s="276">
        <f>AP23/$AP$28</f>
        <v>1.0063644629172619</v>
      </c>
      <c r="K33" s="276">
        <f>AP24/$AP$28</f>
        <v>0.97363293934277195</v>
      </c>
      <c r="L33" s="253">
        <f>AP25/$AP$28</f>
        <v>1.0248084166774907</v>
      </c>
      <c r="M33" s="253">
        <f>AP26/$AP$28</f>
        <v>1.0557215222756202</v>
      </c>
      <c r="N33" s="276">
        <f>AP27/$AP$28</f>
        <v>1.014417456812573</v>
      </c>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c r="BX33" s="145"/>
      <c r="BY33" s="145"/>
      <c r="BZ33" s="145"/>
      <c r="CA33" s="145"/>
      <c r="CB33" s="145"/>
      <c r="CC33" s="145"/>
      <c r="CD33" s="145"/>
      <c r="CE33" s="145"/>
      <c r="CF33" s="145"/>
    </row>
    <row r="34" spans="1:84" ht="13.8" x14ac:dyDescent="0.3">
      <c r="A34" s="370" t="s">
        <v>53</v>
      </c>
      <c r="B34" s="364">
        <f t="shared" si="242"/>
        <v>0.99999999999999956</v>
      </c>
      <c r="C34" s="329">
        <f>BD16/$BD$28</f>
        <v>1.8364779874213832</v>
      </c>
      <c r="D34" s="329">
        <f>BD17/$BD$28</f>
        <v>1.0691823899371065</v>
      </c>
      <c r="E34" s="373">
        <f>BD18/$BD$28</f>
        <v>0.65408805031446526</v>
      </c>
      <c r="F34" s="373">
        <f>BD19/$BD$28</f>
        <v>0.33962264150943389</v>
      </c>
      <c r="G34" s="373">
        <f>BD20/$BD$28</f>
        <v>0.71698113207547143</v>
      </c>
      <c r="H34" s="367">
        <f>BD21/$BD$28</f>
        <v>0.99371069182389904</v>
      </c>
      <c r="I34" s="373">
        <f>BD22/$BD$28</f>
        <v>0.57861635220125773</v>
      </c>
      <c r="J34" s="329">
        <f>BD23/$BD$28</f>
        <v>1.3584905660377355</v>
      </c>
      <c r="K34" s="329">
        <f>BD24/$BD$28</f>
        <v>1.4339622641509431</v>
      </c>
      <c r="L34" s="329">
        <f>BD25/$BD$28</f>
        <v>1.7232704402515719</v>
      </c>
      <c r="M34" s="373">
        <f>BD26/$BD$28</f>
        <v>0.83018867924528283</v>
      </c>
      <c r="N34" s="373">
        <f>BD27/$BD$28</f>
        <v>0.46540880503144655</v>
      </c>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c r="BN34" s="145"/>
      <c r="BO34" s="145"/>
      <c r="BP34" s="145"/>
      <c r="BQ34" s="145"/>
      <c r="BR34" s="145"/>
      <c r="BS34" s="145"/>
      <c r="BT34" s="145"/>
      <c r="BU34" s="145"/>
      <c r="BV34" s="145"/>
      <c r="BW34" s="145"/>
      <c r="BX34" s="145"/>
      <c r="BY34" s="145"/>
      <c r="BZ34" s="145"/>
      <c r="CA34" s="145"/>
      <c r="CB34" s="145"/>
      <c r="CC34" s="145"/>
      <c r="CD34" s="145"/>
      <c r="CE34" s="145"/>
      <c r="CF34" s="145"/>
    </row>
    <row r="35" spans="1:84" ht="13.8" x14ac:dyDescent="0.3">
      <c r="A35" s="362" t="s">
        <v>142</v>
      </c>
      <c r="B35" s="368">
        <f t="shared" si="242"/>
        <v>1.0000000000000002</v>
      </c>
      <c r="C35" s="330">
        <f>BR16/$BR$28</f>
        <v>1.1009143990305166</v>
      </c>
      <c r="D35" s="315">
        <f>BR17/$BR$28</f>
        <v>0.92095405971135857</v>
      </c>
      <c r="E35" s="330">
        <f>BR18/$BR$28</f>
        <v>1.1326429437038672</v>
      </c>
      <c r="F35" s="315">
        <f>BR19/$BR$28</f>
        <v>0.96408505012669399</v>
      </c>
      <c r="G35" s="330">
        <f>BR20/$BR$28</f>
        <v>1.021923543020822</v>
      </c>
      <c r="H35" s="315">
        <f>BR21/$BR$28</f>
        <v>0.98094083948441124</v>
      </c>
      <c r="I35" s="315">
        <f>BR22/$BR$28</f>
        <v>0.93367852814806662</v>
      </c>
      <c r="J35" s="315">
        <f>BR23/$BR$28</f>
        <v>0.98920348132642977</v>
      </c>
      <c r="K35" s="315">
        <f>BR24/$BR$28</f>
        <v>0.95003855899526279</v>
      </c>
      <c r="L35" s="315">
        <f>BR25/$BR$28</f>
        <v>1.0030847196210202</v>
      </c>
      <c r="M35" s="315">
        <f>BR26/$BR$28</f>
        <v>1.0006059270684147</v>
      </c>
      <c r="N35" s="315">
        <f>BR27/$BR$28</f>
        <v>1.0019279497631377</v>
      </c>
    </row>
    <row r="36" spans="1:84" ht="13.8" x14ac:dyDescent="0.3">
      <c r="B36" s="117"/>
      <c r="D36" s="117"/>
      <c r="E36" s="117"/>
    </row>
    <row r="37" spans="1:84" ht="13.8" x14ac:dyDescent="0.3">
      <c r="B37" s="470" t="s">
        <v>37</v>
      </c>
      <c r="C37" s="470"/>
      <c r="D37" s="117"/>
    </row>
    <row r="38" spans="1:84" ht="13.8" x14ac:dyDescent="0.3">
      <c r="B38" s="234" t="s">
        <v>38</v>
      </c>
      <c r="C38" s="230">
        <v>1.1897161590018954</v>
      </c>
      <c r="D38" s="117"/>
    </row>
    <row r="39" spans="1:84" ht="13.8" x14ac:dyDescent="0.3">
      <c r="B39" s="234" t="s">
        <v>140</v>
      </c>
      <c r="C39" s="230">
        <v>1.0112587351516111</v>
      </c>
      <c r="D39" s="117"/>
    </row>
    <row r="40" spans="1:84" ht="13.8" x14ac:dyDescent="0.3">
      <c r="B40" s="470" t="s">
        <v>39</v>
      </c>
      <c r="C40" s="470"/>
      <c r="D40" s="117"/>
    </row>
    <row r="41" spans="1:84" ht="13.8" x14ac:dyDescent="0.3">
      <c r="B41" s="234" t="s">
        <v>38</v>
      </c>
      <c r="C41" s="230">
        <v>1.0160419724454852</v>
      </c>
      <c r="D41" s="117"/>
    </row>
    <row r="42" spans="1:84" ht="13.8" x14ac:dyDescent="0.3">
      <c r="B42" s="234" t="s">
        <v>140</v>
      </c>
      <c r="C42" s="230">
        <v>0.86363567657866236</v>
      </c>
      <c r="D42" s="117"/>
    </row>
    <row r="43" spans="1:84" ht="13.8" x14ac:dyDescent="0.3">
      <c r="B43" s="470" t="s">
        <v>2</v>
      </c>
      <c r="C43" s="470"/>
      <c r="D43" s="117"/>
    </row>
    <row r="44" spans="1:84" ht="13.8" x14ac:dyDescent="0.3">
      <c r="B44" s="234" t="s">
        <v>38</v>
      </c>
      <c r="C44" s="230">
        <v>1.021223714438952</v>
      </c>
      <c r="D44" s="117"/>
      <c r="G44" s="117"/>
    </row>
    <row r="45" spans="1:84" ht="13.8" x14ac:dyDescent="0.3">
      <c r="B45" s="234" t="s">
        <v>140</v>
      </c>
      <c r="C45" s="230">
        <v>0.86804015727310913</v>
      </c>
      <c r="D45" s="117"/>
      <c r="F45" s="117"/>
      <c r="G45" s="117"/>
    </row>
    <row r="46" spans="1:84" ht="13.8" x14ac:dyDescent="0.3">
      <c r="B46" s="470" t="s">
        <v>5</v>
      </c>
      <c r="C46" s="470"/>
      <c r="D46" s="117"/>
      <c r="F46" s="117"/>
      <c r="G46" s="117"/>
    </row>
    <row r="47" spans="1:84" ht="13.8" x14ac:dyDescent="0.3">
      <c r="B47" s="234" t="s">
        <v>38</v>
      </c>
      <c r="C47" s="230">
        <v>1.0409257197718158</v>
      </c>
      <c r="D47" s="117"/>
      <c r="F47" s="117"/>
      <c r="G47" s="117"/>
    </row>
    <row r="48" spans="1:84" ht="13.8" x14ac:dyDescent="0.3">
      <c r="B48" s="234" t="s">
        <v>140</v>
      </c>
      <c r="C48" s="230">
        <v>0.88478686180604338</v>
      </c>
      <c r="D48" s="117"/>
      <c r="F48" s="117"/>
      <c r="G48" s="117"/>
    </row>
    <row r="49" spans="2:7" ht="13.8" x14ac:dyDescent="0.3">
      <c r="B49" s="470" t="s">
        <v>40</v>
      </c>
      <c r="C49" s="470"/>
      <c r="D49" s="117"/>
      <c r="E49" s="237"/>
      <c r="F49" s="117"/>
      <c r="G49" s="117"/>
    </row>
    <row r="50" spans="2:7" ht="13.8" x14ac:dyDescent="0.3">
      <c r="B50" s="234" t="s">
        <v>38</v>
      </c>
      <c r="C50" s="230">
        <v>1.0164606781873946</v>
      </c>
      <c r="D50" s="117"/>
      <c r="E50" s="117"/>
      <c r="F50" s="117"/>
      <c r="G50" s="117"/>
    </row>
    <row r="51" spans="2:7" ht="13.8" x14ac:dyDescent="0.3">
      <c r="B51" s="234" t="s">
        <v>140</v>
      </c>
      <c r="C51" s="230">
        <v>0.86399157645928537</v>
      </c>
      <c r="D51" s="117"/>
      <c r="E51" s="117"/>
      <c r="F51" s="117"/>
      <c r="G51" s="117"/>
    </row>
    <row r="52" spans="2:7" ht="13.8" x14ac:dyDescent="0.3">
      <c r="B52" s="470" t="s">
        <v>41</v>
      </c>
      <c r="C52" s="470"/>
      <c r="D52" s="117"/>
      <c r="E52" s="117"/>
      <c r="F52" s="117"/>
      <c r="G52" s="117"/>
    </row>
    <row r="53" spans="2:7" ht="13.8" x14ac:dyDescent="0.3">
      <c r="B53" s="234" t="s">
        <v>38</v>
      </c>
      <c r="C53" s="230">
        <v>1.0221492722300392</v>
      </c>
      <c r="D53" s="117"/>
      <c r="E53" s="117"/>
      <c r="F53" s="117"/>
      <c r="G53" s="117"/>
    </row>
    <row r="54" spans="2:7" ht="13.8" x14ac:dyDescent="0.3">
      <c r="B54" s="234" t="s">
        <v>140</v>
      </c>
      <c r="C54" s="230">
        <v>0.86882688139553321</v>
      </c>
      <c r="D54" s="117"/>
      <c r="E54" s="117"/>
      <c r="F54" s="117"/>
      <c r="G54" s="117"/>
    </row>
    <row r="55" spans="2:7" ht="13.8" x14ac:dyDescent="0.3">
      <c r="B55" s="470" t="s">
        <v>142</v>
      </c>
      <c r="C55" s="470"/>
      <c r="D55" s="117"/>
      <c r="E55" s="117"/>
      <c r="F55" s="117"/>
      <c r="G55" s="117"/>
    </row>
    <row r="56" spans="2:7" ht="13.8" x14ac:dyDescent="0.3">
      <c r="B56" s="234" t="s">
        <v>38</v>
      </c>
      <c r="C56" s="230">
        <v>1.0204583622868899</v>
      </c>
      <c r="D56" s="117"/>
      <c r="E56" s="117"/>
      <c r="F56" s="117"/>
      <c r="G56" s="117"/>
    </row>
    <row r="57" spans="2:7" ht="13.8" x14ac:dyDescent="0.3">
      <c r="B57" s="234" t="s">
        <v>140</v>
      </c>
      <c r="C57" s="230">
        <v>0.86738960794385644</v>
      </c>
      <c r="D57" s="117"/>
      <c r="E57" s="117"/>
      <c r="F57" s="117"/>
      <c r="G57" s="117"/>
    </row>
    <row r="58" spans="2:7" ht="13.8" x14ac:dyDescent="0.3">
      <c r="B58" s="117"/>
      <c r="C58" s="117"/>
      <c r="D58" s="117"/>
      <c r="E58" s="117"/>
      <c r="F58" s="117"/>
      <c r="G58" s="117"/>
    </row>
    <row r="59" spans="2:7" ht="13.8" x14ac:dyDescent="0.3">
      <c r="B59" s="117"/>
      <c r="C59" s="117"/>
      <c r="D59" s="117"/>
      <c r="E59" s="117"/>
      <c r="F59" s="117"/>
      <c r="G59" s="117"/>
    </row>
    <row r="60" spans="2:7" ht="13.8" x14ac:dyDescent="0.3">
      <c r="B60" s="117"/>
      <c r="C60" s="117"/>
      <c r="D60" s="117"/>
      <c r="E60" s="117"/>
      <c r="F60" s="117"/>
      <c r="G60" s="117"/>
    </row>
    <row r="61" spans="2:7" ht="13.8" x14ac:dyDescent="0.3">
      <c r="B61" s="117"/>
      <c r="C61" s="117"/>
      <c r="D61" s="117"/>
      <c r="E61" s="117"/>
      <c r="F61" s="117"/>
      <c r="G61" s="117"/>
    </row>
    <row r="62" spans="2:7" ht="13.8" x14ac:dyDescent="0.3">
      <c r="B62" s="117"/>
      <c r="C62" s="117"/>
      <c r="D62" s="117"/>
      <c r="E62" s="117"/>
      <c r="F62" s="117"/>
      <c r="G62" s="117"/>
    </row>
    <row r="63" spans="2:7" ht="13.8" x14ac:dyDescent="0.3">
      <c r="B63" s="117"/>
      <c r="C63" s="117"/>
      <c r="D63" s="117"/>
      <c r="E63" s="117"/>
      <c r="F63" s="117"/>
      <c r="G63" s="117"/>
    </row>
    <row r="64" spans="2:7" ht="13.8" x14ac:dyDescent="0.3">
      <c r="B64" s="117"/>
      <c r="C64" s="117"/>
      <c r="D64" s="117"/>
      <c r="E64" s="117"/>
      <c r="F64" s="117"/>
      <c r="G64" s="117"/>
    </row>
    <row r="65" spans="2:7" ht="13.8" x14ac:dyDescent="0.3">
      <c r="B65" s="117"/>
      <c r="C65" s="117"/>
      <c r="D65" s="117"/>
      <c r="E65" s="117"/>
      <c r="F65" s="117"/>
      <c r="G65" s="117"/>
    </row>
    <row r="66" spans="2:7" ht="13.8" x14ac:dyDescent="0.3">
      <c r="B66" s="117"/>
      <c r="C66" s="117"/>
      <c r="D66" s="117"/>
      <c r="E66" s="117"/>
      <c r="F66" s="117"/>
      <c r="G66" s="117"/>
    </row>
    <row r="67" spans="2:7" ht="13.8" x14ac:dyDescent="0.3">
      <c r="B67" s="117"/>
      <c r="C67" s="117"/>
      <c r="D67" s="117"/>
      <c r="E67" s="117"/>
      <c r="F67" s="117"/>
      <c r="G67" s="117"/>
    </row>
    <row r="68" spans="2:7" ht="13.8" x14ac:dyDescent="0.3">
      <c r="B68" s="117"/>
      <c r="C68" s="117"/>
      <c r="D68" s="117"/>
      <c r="E68" s="117"/>
      <c r="F68" s="117"/>
      <c r="G68" s="117"/>
    </row>
    <row r="69" spans="2:7" ht="13.8" x14ac:dyDescent="0.3">
      <c r="B69" s="117"/>
      <c r="C69" s="117"/>
      <c r="D69" s="117"/>
      <c r="E69" s="117"/>
      <c r="F69" s="117"/>
      <c r="G69" s="117"/>
    </row>
    <row r="70" spans="2:7" ht="13.8" x14ac:dyDescent="0.3">
      <c r="B70" s="117"/>
      <c r="C70" s="117"/>
      <c r="D70" s="117"/>
      <c r="E70" s="117"/>
      <c r="F70" s="117"/>
      <c r="G70" s="117"/>
    </row>
    <row r="71" spans="2:7" ht="13.8" x14ac:dyDescent="0.3">
      <c r="B71" s="117"/>
      <c r="C71" s="117"/>
      <c r="D71" s="117"/>
      <c r="E71" s="117"/>
      <c r="F71" s="117"/>
      <c r="G71" s="117"/>
    </row>
    <row r="72" spans="2:7" ht="13.8" x14ac:dyDescent="0.3">
      <c r="B72" s="117"/>
      <c r="C72" s="117"/>
      <c r="D72" s="117"/>
      <c r="E72" s="117"/>
      <c r="F72" s="117"/>
      <c r="G72" s="117"/>
    </row>
    <row r="73" spans="2:7" ht="13.8" x14ac:dyDescent="0.3">
      <c r="B73" s="117"/>
      <c r="C73" s="117"/>
      <c r="D73" s="117"/>
      <c r="E73" s="117"/>
      <c r="F73" s="117"/>
      <c r="G73" s="117"/>
    </row>
    <row r="74" spans="2:7" ht="13.8" x14ac:dyDescent="0.3">
      <c r="B74" s="117"/>
      <c r="C74" s="117"/>
      <c r="D74" s="117"/>
      <c r="E74" s="117"/>
      <c r="F74" s="117"/>
      <c r="G74" s="117"/>
    </row>
    <row r="75" spans="2:7" ht="13.8" x14ac:dyDescent="0.3">
      <c r="B75" s="117"/>
      <c r="C75" s="117"/>
      <c r="D75" s="117"/>
      <c r="E75" s="117"/>
      <c r="F75" s="117"/>
      <c r="G75" s="117"/>
    </row>
    <row r="76" spans="2:7" ht="13.8" x14ac:dyDescent="0.3">
      <c r="B76" s="117"/>
      <c r="C76" s="117"/>
      <c r="D76" s="117"/>
      <c r="E76" s="117"/>
      <c r="F76" s="117"/>
      <c r="G76" s="117"/>
    </row>
    <row r="77" spans="2:7" ht="13.8" x14ac:dyDescent="0.3">
      <c r="B77" s="117"/>
      <c r="C77" s="117"/>
      <c r="D77" s="117"/>
      <c r="E77" s="117"/>
      <c r="F77" s="117"/>
      <c r="G77" s="117"/>
    </row>
    <row r="78" spans="2:7" ht="13.8" x14ac:dyDescent="0.3">
      <c r="B78" s="117"/>
      <c r="C78" s="117"/>
      <c r="D78" s="117"/>
      <c r="E78" s="117"/>
      <c r="F78" s="117"/>
      <c r="G78" s="117"/>
    </row>
    <row r="79" spans="2:7" ht="13.8" x14ac:dyDescent="0.3">
      <c r="B79" s="117"/>
      <c r="C79" s="117"/>
      <c r="D79" s="117"/>
      <c r="E79" s="117"/>
      <c r="F79" s="117"/>
      <c r="G79" s="117"/>
    </row>
    <row r="80" spans="2:7" ht="13.8" x14ac:dyDescent="0.3">
      <c r="B80" s="117"/>
      <c r="C80" s="117"/>
      <c r="D80" s="117"/>
      <c r="E80" s="117"/>
      <c r="F80" s="117"/>
      <c r="G80" s="117"/>
    </row>
    <row r="81" spans="2:7" ht="13.8" x14ac:dyDescent="0.3">
      <c r="B81" s="117"/>
      <c r="C81" s="117"/>
      <c r="D81" s="117"/>
      <c r="E81" s="117"/>
      <c r="F81" s="117"/>
      <c r="G81" s="117"/>
    </row>
    <row r="82" spans="2:7" ht="13.8" x14ac:dyDescent="0.3">
      <c r="B82" s="117"/>
      <c r="C82" s="117"/>
      <c r="D82" s="117"/>
      <c r="E82" s="117"/>
      <c r="F82" s="117"/>
      <c r="G82" s="117"/>
    </row>
    <row r="83" spans="2:7" ht="13.8" x14ac:dyDescent="0.3">
      <c r="B83" s="117"/>
      <c r="C83" s="117"/>
      <c r="D83" s="117"/>
      <c r="E83" s="117"/>
      <c r="F83" s="117"/>
      <c r="G83" s="117"/>
    </row>
    <row r="84" spans="2:7" ht="13.8" x14ac:dyDescent="0.3">
      <c r="B84" s="117"/>
      <c r="C84" s="117"/>
      <c r="D84" s="117"/>
      <c r="E84" s="117"/>
      <c r="F84" s="117"/>
      <c r="G84" s="117"/>
    </row>
    <row r="85" spans="2:7" ht="13.8" x14ac:dyDescent="0.3">
      <c r="B85" s="117"/>
      <c r="C85" s="117"/>
      <c r="D85" s="117"/>
      <c r="E85" s="117"/>
      <c r="F85" s="117"/>
      <c r="G85" s="117"/>
    </row>
    <row r="86" spans="2:7" ht="13.8" x14ac:dyDescent="0.3">
      <c r="B86" s="117"/>
      <c r="C86" s="117"/>
      <c r="D86" s="117"/>
      <c r="E86" s="117"/>
      <c r="F86" s="117"/>
      <c r="G86" s="117"/>
    </row>
    <row r="87" spans="2:7" ht="13.8" x14ac:dyDescent="0.3">
      <c r="B87" s="117"/>
      <c r="C87" s="117"/>
      <c r="D87" s="117"/>
      <c r="E87" s="117"/>
      <c r="F87" s="117"/>
      <c r="G87" s="117"/>
    </row>
    <row r="88" spans="2:7" ht="13.8" x14ac:dyDescent="0.3">
      <c r="B88" s="117"/>
      <c r="C88" s="117"/>
      <c r="D88" s="117"/>
      <c r="E88" s="117"/>
      <c r="F88" s="117"/>
      <c r="G88" s="117"/>
    </row>
    <row r="89" spans="2:7" ht="13.8" x14ac:dyDescent="0.3">
      <c r="B89" s="117"/>
      <c r="C89" s="117"/>
      <c r="D89" s="117"/>
      <c r="E89" s="117"/>
      <c r="F89" s="117"/>
      <c r="G89" s="117"/>
    </row>
    <row r="90" spans="2:7" ht="13.8" x14ac:dyDescent="0.3">
      <c r="B90" s="117"/>
      <c r="C90" s="117"/>
      <c r="D90" s="117"/>
      <c r="E90" s="117"/>
      <c r="F90" s="117"/>
      <c r="G90" s="117"/>
    </row>
    <row r="91" spans="2:7" ht="13.8" x14ac:dyDescent="0.3">
      <c r="B91" s="117"/>
      <c r="C91" s="117"/>
      <c r="D91" s="117"/>
      <c r="E91" s="117"/>
      <c r="F91" s="117"/>
      <c r="G91" s="117"/>
    </row>
    <row r="92" spans="2:7" ht="13.8" x14ac:dyDescent="0.3">
      <c r="B92" s="117"/>
      <c r="C92" s="117"/>
      <c r="D92" s="117"/>
      <c r="E92" s="117"/>
      <c r="F92" s="117"/>
      <c r="G92" s="117"/>
    </row>
    <row r="93" spans="2:7" ht="13.8" x14ac:dyDescent="0.3">
      <c r="B93" s="117"/>
      <c r="C93" s="117"/>
      <c r="D93" s="117"/>
      <c r="E93" s="117"/>
      <c r="F93" s="117"/>
      <c r="G93" s="117"/>
    </row>
    <row r="94" spans="2:7" ht="13.8" x14ac:dyDescent="0.3">
      <c r="B94" s="117"/>
      <c r="C94" s="117"/>
      <c r="D94" s="117"/>
      <c r="E94" s="117"/>
      <c r="F94" s="117"/>
      <c r="G94" s="117"/>
    </row>
    <row r="95" spans="2:7" ht="13.8" x14ac:dyDescent="0.3">
      <c r="B95" s="117"/>
      <c r="C95" s="117"/>
      <c r="D95" s="117"/>
      <c r="E95" s="117"/>
      <c r="F95" s="117"/>
      <c r="G95" s="117"/>
    </row>
    <row r="96" spans="2:7" ht="13.8" x14ac:dyDescent="0.3">
      <c r="B96" s="117"/>
      <c r="C96" s="117"/>
      <c r="D96" s="117"/>
      <c r="E96" s="117"/>
      <c r="F96" s="117"/>
      <c r="G96" s="117"/>
    </row>
    <row r="97" spans="2:7" ht="13.8" x14ac:dyDescent="0.3">
      <c r="B97" s="117"/>
      <c r="C97" s="117"/>
      <c r="D97" s="117"/>
      <c r="E97" s="117"/>
      <c r="F97" s="117"/>
      <c r="G97" s="117"/>
    </row>
    <row r="98" spans="2:7" ht="13.8" x14ac:dyDescent="0.3">
      <c r="B98" s="117"/>
      <c r="C98" s="117"/>
      <c r="D98" s="117"/>
      <c r="E98" s="117"/>
      <c r="F98" s="117"/>
      <c r="G98" s="117"/>
    </row>
    <row r="99" spans="2:7" ht="13.8" x14ac:dyDescent="0.3">
      <c r="B99" s="117"/>
      <c r="C99" s="117"/>
      <c r="D99" s="117"/>
      <c r="E99" s="117"/>
      <c r="F99" s="117"/>
      <c r="G99" s="117"/>
    </row>
    <row r="100" spans="2:7" ht="13.8" x14ac:dyDescent="0.3">
      <c r="B100" s="117"/>
      <c r="C100" s="117"/>
      <c r="D100" s="117"/>
      <c r="E100" s="117"/>
      <c r="F100" s="117"/>
      <c r="G100" s="117"/>
    </row>
    <row r="101" spans="2:7" ht="13.8" x14ac:dyDescent="0.3">
      <c r="B101" s="117"/>
      <c r="C101" s="117"/>
      <c r="D101" s="117"/>
      <c r="E101" s="117"/>
      <c r="F101" s="117"/>
      <c r="G101" s="117"/>
    </row>
    <row r="102" spans="2:7" ht="13.8" x14ac:dyDescent="0.3">
      <c r="B102" s="117"/>
      <c r="C102" s="117"/>
      <c r="D102" s="117"/>
      <c r="E102" s="117"/>
      <c r="F102" s="117"/>
      <c r="G102" s="117"/>
    </row>
    <row r="103" spans="2:7" ht="13.8" x14ac:dyDescent="0.3">
      <c r="B103" s="117"/>
      <c r="C103" s="117"/>
      <c r="D103" s="117"/>
      <c r="E103" s="117"/>
      <c r="F103" s="117"/>
      <c r="G103" s="117"/>
    </row>
    <row r="104" spans="2:7" ht="13.8" x14ac:dyDescent="0.3">
      <c r="B104" s="117"/>
      <c r="C104" s="117"/>
      <c r="D104" s="117"/>
      <c r="E104" s="117"/>
      <c r="F104" s="117"/>
      <c r="G104" s="117"/>
    </row>
    <row r="105" spans="2:7" ht="13.8" x14ac:dyDescent="0.3">
      <c r="B105" s="117"/>
      <c r="C105" s="117"/>
      <c r="D105" s="117"/>
      <c r="E105" s="117"/>
      <c r="F105" s="117"/>
      <c r="G105" s="117"/>
    </row>
    <row r="106" spans="2:7" ht="13.8" x14ac:dyDescent="0.3">
      <c r="B106" s="117"/>
      <c r="C106" s="117"/>
      <c r="D106" s="117"/>
      <c r="E106" s="117"/>
      <c r="F106" s="117"/>
      <c r="G106" s="117"/>
    </row>
    <row r="107" spans="2:7" ht="13.8" x14ac:dyDescent="0.3">
      <c r="B107" s="117"/>
      <c r="C107" s="117"/>
      <c r="D107" s="117"/>
      <c r="E107" s="117"/>
      <c r="F107" s="117"/>
      <c r="G107" s="117"/>
    </row>
    <row r="108" spans="2:7" ht="13.8" x14ac:dyDescent="0.3">
      <c r="B108" s="117"/>
      <c r="C108" s="117"/>
      <c r="D108" s="117"/>
      <c r="E108" s="117"/>
      <c r="F108" s="117"/>
      <c r="G108" s="117"/>
    </row>
    <row r="109" spans="2:7" ht="13.8" x14ac:dyDescent="0.3">
      <c r="B109" s="117"/>
      <c r="C109" s="117"/>
      <c r="D109" s="117"/>
      <c r="E109" s="117"/>
      <c r="F109" s="117"/>
      <c r="G109" s="117"/>
    </row>
    <row r="110" spans="2:7" ht="13.8" x14ac:dyDescent="0.3">
      <c r="B110" s="117"/>
      <c r="C110" s="117"/>
      <c r="D110" s="117"/>
      <c r="E110" s="117"/>
      <c r="F110" s="117"/>
      <c r="G110" s="117"/>
    </row>
    <row r="111" spans="2:7" ht="13.8" x14ac:dyDescent="0.3">
      <c r="B111" s="117"/>
      <c r="C111" s="117"/>
      <c r="D111" s="117"/>
      <c r="E111" s="117"/>
      <c r="F111" s="117"/>
      <c r="G111" s="117"/>
    </row>
    <row r="112" spans="2:7" ht="13.8" x14ac:dyDescent="0.3">
      <c r="B112" s="117"/>
      <c r="C112" s="117"/>
      <c r="D112" s="117"/>
      <c r="E112" s="117"/>
      <c r="F112" s="117"/>
      <c r="G112" s="117"/>
    </row>
    <row r="113" spans="2:7" ht="13.8" x14ac:dyDescent="0.3">
      <c r="B113" s="117"/>
      <c r="C113" s="117"/>
      <c r="D113" s="117"/>
      <c r="E113" s="117"/>
      <c r="F113" s="117"/>
      <c r="G113" s="117"/>
    </row>
    <row r="114" spans="2:7" ht="13.8" x14ac:dyDescent="0.3">
      <c r="B114" s="117"/>
      <c r="C114" s="117"/>
      <c r="D114" s="117"/>
      <c r="E114" s="117"/>
      <c r="F114" s="117"/>
      <c r="G114" s="117"/>
    </row>
    <row r="115" spans="2:7" ht="13.8" x14ac:dyDescent="0.3">
      <c r="B115" s="117"/>
      <c r="C115" s="117"/>
      <c r="D115" s="117"/>
      <c r="E115" s="117"/>
      <c r="F115" s="117"/>
      <c r="G115" s="117"/>
    </row>
    <row r="116" spans="2:7" ht="13.8" x14ac:dyDescent="0.3">
      <c r="B116" s="117"/>
      <c r="C116" s="117"/>
      <c r="D116" s="117"/>
      <c r="E116" s="117"/>
      <c r="F116" s="117"/>
      <c r="G116" s="117"/>
    </row>
    <row r="117" spans="2:7" ht="13.8" x14ac:dyDescent="0.3">
      <c r="B117" s="117"/>
      <c r="C117" s="117"/>
      <c r="D117" s="117"/>
      <c r="E117" s="117"/>
      <c r="F117" s="117"/>
      <c r="G117" s="117"/>
    </row>
    <row r="118" spans="2:7" ht="13.8" x14ac:dyDescent="0.3">
      <c r="B118" s="117"/>
      <c r="C118" s="117"/>
      <c r="D118" s="117"/>
      <c r="E118" s="117"/>
      <c r="F118" s="117"/>
      <c r="G118" s="117"/>
    </row>
    <row r="119" spans="2:7" ht="13.8" x14ac:dyDescent="0.3">
      <c r="B119" s="117"/>
      <c r="C119" s="117"/>
      <c r="D119" s="117"/>
      <c r="E119" s="117"/>
      <c r="F119" s="117"/>
      <c r="G119" s="117"/>
    </row>
    <row r="120" spans="2:7" ht="13.8" x14ac:dyDescent="0.3">
      <c r="B120" s="117"/>
      <c r="C120" s="117"/>
      <c r="D120" s="117"/>
      <c r="E120" s="117"/>
      <c r="F120" s="117"/>
      <c r="G120" s="117"/>
    </row>
    <row r="121" spans="2:7" ht="13.8" x14ac:dyDescent="0.3">
      <c r="B121" s="117"/>
      <c r="C121" s="117"/>
      <c r="D121" s="117"/>
      <c r="E121" s="117"/>
      <c r="F121" s="117"/>
      <c r="G121" s="117"/>
    </row>
    <row r="122" spans="2:7" ht="13.8" x14ac:dyDescent="0.3">
      <c r="B122" s="117"/>
      <c r="C122" s="117"/>
      <c r="D122" s="117"/>
      <c r="E122" s="117"/>
      <c r="F122" s="117"/>
      <c r="G122" s="117"/>
    </row>
    <row r="123" spans="2:7" ht="13.8" x14ac:dyDescent="0.3">
      <c r="B123" s="117"/>
      <c r="C123" s="117"/>
      <c r="D123" s="117"/>
      <c r="E123" s="117"/>
      <c r="F123" s="117"/>
      <c r="G123" s="117"/>
    </row>
    <row r="124" spans="2:7" ht="13.8" x14ac:dyDescent="0.3">
      <c r="B124" s="117"/>
      <c r="C124" s="117"/>
      <c r="D124" s="117"/>
      <c r="E124" s="117"/>
      <c r="F124" s="117"/>
      <c r="G124" s="117"/>
    </row>
    <row r="125" spans="2:7" ht="13.8" x14ac:dyDescent="0.3">
      <c r="B125" s="117"/>
      <c r="C125" s="117"/>
      <c r="D125" s="117"/>
      <c r="E125" s="117"/>
      <c r="F125" s="117"/>
      <c r="G125" s="117"/>
    </row>
    <row r="126" spans="2:7" ht="13.8" x14ac:dyDescent="0.3">
      <c r="B126" s="117"/>
      <c r="C126" s="117"/>
      <c r="D126" s="117"/>
      <c r="E126" s="117"/>
      <c r="F126" s="117"/>
      <c r="G126" s="117"/>
    </row>
    <row r="127" spans="2:7" ht="13.8" x14ac:dyDescent="0.3">
      <c r="B127" s="117"/>
      <c r="C127" s="117"/>
      <c r="D127" s="117"/>
      <c r="E127" s="117"/>
      <c r="F127" s="117"/>
      <c r="G127" s="117"/>
    </row>
    <row r="128" spans="2:7" ht="13.8" x14ac:dyDescent="0.3">
      <c r="B128" s="117"/>
      <c r="C128" s="117"/>
      <c r="D128" s="117"/>
      <c r="E128" s="117"/>
      <c r="F128" s="117"/>
      <c r="G128" s="117"/>
    </row>
    <row r="129" spans="2:7" ht="13.8" x14ac:dyDescent="0.3">
      <c r="B129" s="117"/>
      <c r="C129" s="117"/>
      <c r="D129" s="117"/>
      <c r="E129" s="117"/>
      <c r="F129" s="117"/>
      <c r="G129" s="117"/>
    </row>
    <row r="130" spans="2:7" ht="13.8" x14ac:dyDescent="0.3">
      <c r="B130" s="117"/>
      <c r="C130" s="117"/>
      <c r="D130" s="117"/>
      <c r="E130" s="117"/>
      <c r="F130" s="117"/>
      <c r="G130" s="117"/>
    </row>
    <row r="131" spans="2:7" ht="13.8" x14ac:dyDescent="0.3">
      <c r="B131" s="117"/>
      <c r="C131" s="117"/>
      <c r="D131" s="117"/>
      <c r="E131" s="117"/>
      <c r="F131" s="117"/>
      <c r="G131" s="117"/>
    </row>
    <row r="132" spans="2:7" ht="13.8" x14ac:dyDescent="0.3">
      <c r="B132" s="117"/>
      <c r="C132" s="117"/>
      <c r="D132" s="117"/>
      <c r="E132" s="117"/>
      <c r="F132" s="117"/>
      <c r="G132" s="117"/>
    </row>
    <row r="133" spans="2:7" ht="13.8" x14ac:dyDescent="0.3">
      <c r="B133" s="117"/>
      <c r="C133" s="117"/>
      <c r="D133" s="117"/>
      <c r="E133" s="117"/>
      <c r="F133" s="117"/>
      <c r="G133" s="117"/>
    </row>
    <row r="134" spans="2:7" ht="13.8" x14ac:dyDescent="0.3">
      <c r="B134" s="117"/>
      <c r="C134" s="117"/>
      <c r="D134" s="117"/>
      <c r="E134" s="117"/>
      <c r="F134" s="117"/>
      <c r="G134" s="117"/>
    </row>
    <row r="135" spans="2:7" ht="13.8" x14ac:dyDescent="0.3">
      <c r="B135" s="117"/>
      <c r="C135" s="117"/>
      <c r="D135" s="117"/>
      <c r="E135" s="117"/>
      <c r="F135" s="117"/>
      <c r="G135" s="117"/>
    </row>
    <row r="136" spans="2:7" ht="13.8" x14ac:dyDescent="0.3">
      <c r="B136" s="117"/>
      <c r="C136" s="117"/>
      <c r="D136" s="117"/>
      <c r="E136" s="117"/>
      <c r="F136" s="117"/>
      <c r="G136" s="117"/>
    </row>
    <row r="137" spans="2:7" ht="13.8" x14ac:dyDescent="0.3">
      <c r="B137" s="117"/>
      <c r="C137" s="117"/>
      <c r="D137" s="117"/>
      <c r="E137" s="117"/>
      <c r="F137" s="117"/>
      <c r="G137" s="117"/>
    </row>
    <row r="138" spans="2:7" ht="13.8" x14ac:dyDescent="0.3">
      <c r="B138" s="117"/>
      <c r="C138" s="117"/>
      <c r="D138" s="117"/>
      <c r="E138" s="117"/>
      <c r="F138" s="117"/>
      <c r="G138" s="117"/>
    </row>
    <row r="139" spans="2:7" ht="13.8" x14ac:dyDescent="0.3">
      <c r="B139" s="117"/>
      <c r="C139" s="117"/>
      <c r="D139" s="117"/>
      <c r="E139" s="117"/>
      <c r="F139" s="117"/>
      <c r="G139" s="117"/>
    </row>
    <row r="140" spans="2:7" ht="13.8" x14ac:dyDescent="0.3">
      <c r="B140" s="117"/>
      <c r="C140" s="117"/>
      <c r="D140" s="117"/>
      <c r="E140" s="117"/>
      <c r="F140" s="117"/>
      <c r="G140" s="117"/>
    </row>
    <row r="141" spans="2:7" ht="13.8" x14ac:dyDescent="0.3">
      <c r="B141" s="117"/>
      <c r="C141" s="117"/>
      <c r="D141" s="117"/>
      <c r="E141" s="117"/>
      <c r="F141" s="117"/>
      <c r="G141" s="117"/>
    </row>
    <row r="142" spans="2:7" ht="13.8" x14ac:dyDescent="0.3">
      <c r="B142" s="117"/>
      <c r="C142" s="117"/>
      <c r="D142" s="117"/>
      <c r="E142" s="117"/>
      <c r="F142" s="117"/>
      <c r="G142" s="117"/>
    </row>
    <row r="143" spans="2:7" ht="13.8" x14ac:dyDescent="0.3">
      <c r="B143" s="117"/>
      <c r="C143" s="117"/>
      <c r="D143" s="117"/>
      <c r="E143" s="117"/>
      <c r="F143" s="117"/>
      <c r="G143" s="117"/>
    </row>
    <row r="144" spans="2:7" ht="13.8" x14ac:dyDescent="0.3">
      <c r="B144" s="117"/>
      <c r="C144" s="117"/>
      <c r="D144" s="117"/>
      <c r="E144" s="117"/>
      <c r="F144" s="117"/>
      <c r="G144" s="117"/>
    </row>
    <row r="145" spans="2:7" ht="13.8" x14ac:dyDescent="0.3">
      <c r="B145" s="117"/>
      <c r="C145" s="117"/>
      <c r="D145" s="117"/>
      <c r="E145" s="117"/>
      <c r="F145" s="117"/>
      <c r="G145" s="117"/>
    </row>
    <row r="146" spans="2:7" ht="13.8" x14ac:dyDescent="0.3">
      <c r="B146" s="117"/>
      <c r="C146" s="117"/>
      <c r="D146" s="117"/>
      <c r="E146" s="117"/>
      <c r="F146" s="117"/>
      <c r="G146" s="117"/>
    </row>
    <row r="147" spans="2:7" ht="13.8" x14ac:dyDescent="0.3">
      <c r="B147" s="117"/>
      <c r="C147" s="117"/>
      <c r="D147" s="117"/>
      <c r="E147" s="117"/>
      <c r="F147" s="117"/>
      <c r="G147" s="117"/>
    </row>
    <row r="148" spans="2:7" ht="13.8" x14ac:dyDescent="0.3">
      <c r="B148" s="117"/>
      <c r="C148" s="117"/>
      <c r="D148" s="117"/>
      <c r="E148" s="117"/>
      <c r="F148" s="117"/>
      <c r="G148" s="117"/>
    </row>
    <row r="149" spans="2:7" ht="13.8" x14ac:dyDescent="0.3">
      <c r="B149" s="117"/>
      <c r="C149" s="117"/>
      <c r="D149" s="117"/>
      <c r="E149" s="117"/>
      <c r="F149" s="117"/>
      <c r="G149" s="117"/>
    </row>
    <row r="150" spans="2:7" ht="13.8" x14ac:dyDescent="0.3">
      <c r="B150" s="117"/>
      <c r="C150" s="117"/>
      <c r="D150" s="117"/>
      <c r="E150" s="117"/>
      <c r="F150" s="117"/>
      <c r="G150" s="117"/>
    </row>
    <row r="151" spans="2:7" ht="13.8" x14ac:dyDescent="0.3">
      <c r="B151" s="117"/>
      <c r="C151" s="117"/>
      <c r="D151" s="117"/>
      <c r="E151" s="117"/>
      <c r="F151" s="117"/>
      <c r="G151" s="117"/>
    </row>
    <row r="152" spans="2:7" ht="13.8" x14ac:dyDescent="0.3">
      <c r="B152" s="117"/>
      <c r="C152" s="117"/>
      <c r="D152" s="117"/>
      <c r="E152" s="117"/>
      <c r="F152" s="117"/>
      <c r="G152" s="117"/>
    </row>
    <row r="153" spans="2:7" ht="13.8" x14ac:dyDescent="0.3">
      <c r="B153" s="117"/>
      <c r="C153" s="117"/>
      <c r="D153" s="117"/>
      <c r="E153" s="117"/>
      <c r="F153" s="117"/>
      <c r="G153" s="117"/>
    </row>
    <row r="154" spans="2:7" ht="13.8" x14ac:dyDescent="0.3">
      <c r="B154" s="117"/>
      <c r="C154" s="117"/>
      <c r="D154" s="117"/>
      <c r="E154" s="117"/>
      <c r="F154" s="117"/>
      <c r="G154" s="117"/>
    </row>
    <row r="155" spans="2:7" ht="13.8" x14ac:dyDescent="0.3">
      <c r="B155" s="117"/>
      <c r="C155" s="117"/>
      <c r="D155" s="117"/>
      <c r="E155" s="117"/>
      <c r="F155" s="117"/>
      <c r="G155" s="117"/>
    </row>
    <row r="156" spans="2:7" ht="13.8" x14ac:dyDescent="0.3">
      <c r="B156" s="117"/>
      <c r="C156" s="117"/>
      <c r="D156" s="117"/>
      <c r="E156" s="117"/>
      <c r="F156" s="117"/>
      <c r="G156" s="117"/>
    </row>
    <row r="157" spans="2:7" ht="13.8" x14ac:dyDescent="0.3">
      <c r="B157" s="117"/>
      <c r="C157" s="117"/>
      <c r="D157" s="117"/>
      <c r="E157" s="117"/>
      <c r="F157" s="117"/>
      <c r="G157" s="117"/>
    </row>
    <row r="158" spans="2:7" ht="13.8" x14ac:dyDescent="0.3">
      <c r="B158" s="117"/>
      <c r="C158" s="117"/>
      <c r="D158" s="117"/>
      <c r="E158" s="117"/>
      <c r="F158" s="117"/>
      <c r="G158" s="117"/>
    </row>
    <row r="159" spans="2:7" ht="13.8" x14ac:dyDescent="0.3">
      <c r="B159" s="117"/>
      <c r="C159" s="117"/>
      <c r="D159" s="117"/>
      <c r="E159" s="117"/>
      <c r="F159" s="117"/>
      <c r="G159" s="117"/>
    </row>
    <row r="160" spans="2:7" ht="13.8" x14ac:dyDescent="0.3">
      <c r="B160" s="117"/>
      <c r="C160" s="117"/>
      <c r="D160" s="117"/>
      <c r="E160" s="117"/>
      <c r="F160" s="117"/>
      <c r="G160" s="117"/>
    </row>
    <row r="161" spans="2:7" ht="13.8" x14ac:dyDescent="0.3">
      <c r="B161" s="117"/>
      <c r="C161" s="117"/>
      <c r="D161" s="117"/>
      <c r="E161" s="117"/>
      <c r="F161" s="117"/>
      <c r="G161" s="117"/>
    </row>
    <row r="162" spans="2:7" ht="13.8" x14ac:dyDescent="0.3">
      <c r="B162" s="117"/>
      <c r="C162" s="117"/>
      <c r="D162" s="117"/>
      <c r="E162" s="117"/>
      <c r="F162" s="117"/>
      <c r="G162" s="117"/>
    </row>
    <row r="163" spans="2:7" ht="13.8" x14ac:dyDescent="0.3">
      <c r="B163" s="117"/>
      <c r="C163" s="117"/>
      <c r="D163" s="117"/>
      <c r="E163" s="117"/>
      <c r="F163" s="117"/>
      <c r="G163" s="117"/>
    </row>
    <row r="164" spans="2:7" ht="13.8" x14ac:dyDescent="0.3">
      <c r="B164" s="117"/>
      <c r="C164" s="117"/>
      <c r="D164" s="117"/>
      <c r="E164" s="117"/>
      <c r="F164" s="117"/>
      <c r="G164" s="117"/>
    </row>
    <row r="165" spans="2:7" ht="13.8" x14ac:dyDescent="0.3">
      <c r="B165" s="117"/>
      <c r="C165" s="117"/>
      <c r="D165" s="117"/>
      <c r="E165" s="117"/>
      <c r="F165" s="117"/>
      <c r="G165" s="117"/>
    </row>
    <row r="166" spans="2:7" ht="13.8" x14ac:dyDescent="0.3">
      <c r="B166" s="117"/>
      <c r="C166" s="117"/>
      <c r="D166" s="117"/>
      <c r="E166" s="117"/>
      <c r="F166" s="117"/>
      <c r="G166" s="117"/>
    </row>
    <row r="167" spans="2:7" ht="13.8" x14ac:dyDescent="0.3">
      <c r="B167" s="117"/>
      <c r="C167" s="117"/>
      <c r="D167" s="117"/>
      <c r="E167" s="117"/>
      <c r="F167" s="117"/>
      <c r="G167" s="117"/>
    </row>
    <row r="168" spans="2:7" ht="13.8" x14ac:dyDescent="0.3">
      <c r="B168" s="117"/>
      <c r="C168" s="117"/>
      <c r="D168" s="117"/>
      <c r="E168" s="117"/>
      <c r="F168" s="117"/>
      <c r="G168" s="117"/>
    </row>
    <row r="169" spans="2:7" ht="13.8" x14ac:dyDescent="0.3">
      <c r="B169" s="117"/>
      <c r="C169" s="117"/>
      <c r="D169" s="117"/>
      <c r="E169" s="117"/>
      <c r="F169" s="117"/>
      <c r="G169" s="117"/>
    </row>
    <row r="170" spans="2:7" ht="13.8" x14ac:dyDescent="0.3">
      <c r="B170" s="117"/>
      <c r="C170" s="117"/>
      <c r="D170" s="117"/>
      <c r="E170" s="117"/>
      <c r="F170" s="117"/>
      <c r="G170" s="117"/>
    </row>
    <row r="171" spans="2:7" ht="13.8" x14ac:dyDescent="0.3">
      <c r="B171" s="117"/>
      <c r="C171" s="117"/>
      <c r="D171" s="117"/>
      <c r="E171" s="117"/>
      <c r="F171" s="117"/>
      <c r="G171" s="117"/>
    </row>
    <row r="172" spans="2:7" ht="13.8" x14ac:dyDescent="0.3">
      <c r="B172" s="117"/>
      <c r="C172" s="117"/>
      <c r="D172" s="117"/>
      <c r="E172" s="117"/>
      <c r="F172" s="117"/>
      <c r="G172" s="117"/>
    </row>
    <row r="173" spans="2:7" ht="13.8" x14ac:dyDescent="0.3">
      <c r="B173" s="117"/>
      <c r="C173" s="117"/>
      <c r="D173" s="117"/>
      <c r="E173" s="117"/>
      <c r="F173" s="117"/>
      <c r="G173" s="117"/>
    </row>
    <row r="174" spans="2:7" ht="13.8" x14ac:dyDescent="0.3">
      <c r="B174" s="117"/>
      <c r="C174" s="117"/>
      <c r="D174" s="117"/>
      <c r="E174" s="117"/>
      <c r="F174" s="117"/>
      <c r="G174" s="117"/>
    </row>
    <row r="175" spans="2:7" ht="13.8" x14ac:dyDescent="0.3">
      <c r="B175" s="117"/>
      <c r="C175" s="117"/>
      <c r="D175" s="117"/>
      <c r="E175" s="117"/>
      <c r="F175" s="117"/>
      <c r="G175" s="117"/>
    </row>
    <row r="176" spans="2:7" ht="13.8" x14ac:dyDescent="0.3">
      <c r="B176" s="117"/>
      <c r="C176" s="117"/>
      <c r="D176" s="117"/>
      <c r="E176" s="117"/>
      <c r="F176" s="117"/>
      <c r="G176" s="117"/>
    </row>
    <row r="177" spans="2:7" ht="13.8" x14ac:dyDescent="0.3">
      <c r="B177" s="117"/>
      <c r="C177" s="117"/>
      <c r="D177" s="117"/>
      <c r="E177" s="117"/>
      <c r="F177" s="117"/>
      <c r="G177" s="117"/>
    </row>
    <row r="178" spans="2:7" ht="13.8" x14ac:dyDescent="0.3">
      <c r="B178" s="117"/>
      <c r="C178" s="117"/>
      <c r="D178" s="117"/>
      <c r="E178" s="117"/>
      <c r="F178" s="117"/>
      <c r="G178" s="117"/>
    </row>
    <row r="179" spans="2:7" ht="13.8" x14ac:dyDescent="0.3">
      <c r="B179" s="117"/>
      <c r="C179" s="117"/>
      <c r="D179" s="117"/>
      <c r="E179" s="117"/>
      <c r="F179" s="117"/>
      <c r="G179" s="117"/>
    </row>
    <row r="180" spans="2:7" ht="13.8" x14ac:dyDescent="0.3">
      <c r="B180" s="117"/>
      <c r="C180" s="117"/>
      <c r="D180" s="117"/>
      <c r="E180" s="117"/>
      <c r="F180" s="117"/>
      <c r="G180" s="117"/>
    </row>
    <row r="181" spans="2:7" ht="13.8" x14ac:dyDescent="0.3">
      <c r="B181" s="117"/>
      <c r="C181" s="117"/>
      <c r="D181" s="117"/>
      <c r="E181" s="117"/>
      <c r="F181" s="117"/>
      <c r="G181" s="117"/>
    </row>
    <row r="182" spans="2:7" ht="13.8" x14ac:dyDescent="0.3">
      <c r="B182" s="117"/>
      <c r="C182" s="117"/>
      <c r="D182" s="117"/>
      <c r="E182" s="117"/>
      <c r="F182" s="117"/>
      <c r="G182" s="117"/>
    </row>
    <row r="183" spans="2:7" ht="13.8" x14ac:dyDescent="0.3">
      <c r="B183" s="117"/>
      <c r="C183" s="117"/>
      <c r="D183" s="117"/>
      <c r="E183" s="117"/>
      <c r="F183" s="117"/>
      <c r="G183" s="117"/>
    </row>
    <row r="184" spans="2:7" ht="13.8" x14ac:dyDescent="0.3">
      <c r="B184" s="117"/>
      <c r="C184" s="117"/>
      <c r="D184" s="117"/>
      <c r="E184" s="117"/>
      <c r="F184" s="117"/>
      <c r="G184" s="117"/>
    </row>
    <row r="185" spans="2:7" ht="13.8" x14ac:dyDescent="0.3">
      <c r="B185" s="117"/>
      <c r="C185" s="117"/>
      <c r="D185" s="117"/>
      <c r="E185" s="117"/>
      <c r="F185" s="117"/>
      <c r="G185" s="117"/>
    </row>
    <row r="186" spans="2:7" ht="13.8" x14ac:dyDescent="0.3">
      <c r="B186" s="117"/>
      <c r="C186" s="117"/>
      <c r="D186" s="117"/>
      <c r="E186" s="117"/>
      <c r="F186" s="117"/>
      <c r="G186" s="117"/>
    </row>
    <row r="187" spans="2:7" ht="13.8" x14ac:dyDescent="0.3">
      <c r="B187" s="117"/>
      <c r="C187" s="117"/>
      <c r="D187" s="117"/>
      <c r="E187" s="117"/>
      <c r="F187" s="117"/>
      <c r="G187" s="117"/>
    </row>
    <row r="188" spans="2:7" ht="13.8" x14ac:dyDescent="0.3">
      <c r="B188" s="117"/>
      <c r="C188" s="117"/>
      <c r="D188" s="117"/>
      <c r="E188" s="117"/>
      <c r="F188" s="117"/>
      <c r="G188" s="117"/>
    </row>
    <row r="189" spans="2:7" ht="13.8" x14ac:dyDescent="0.3">
      <c r="B189" s="117"/>
      <c r="C189" s="117"/>
      <c r="D189" s="117"/>
      <c r="E189" s="117"/>
      <c r="F189" s="117"/>
      <c r="G189" s="117"/>
    </row>
    <row r="190" spans="2:7" ht="13.8" x14ac:dyDescent="0.3">
      <c r="B190" s="117"/>
      <c r="C190" s="117"/>
      <c r="D190" s="117"/>
      <c r="E190" s="117"/>
      <c r="F190" s="117"/>
      <c r="G190" s="117"/>
    </row>
    <row r="191" spans="2:7" ht="13.8" x14ac:dyDescent="0.3">
      <c r="B191" s="117"/>
      <c r="C191" s="117"/>
      <c r="D191" s="117"/>
      <c r="E191" s="117"/>
      <c r="F191" s="117"/>
      <c r="G191" s="117"/>
    </row>
    <row r="192" spans="2:7" ht="13.8" x14ac:dyDescent="0.3">
      <c r="B192" s="117"/>
      <c r="C192" s="117"/>
      <c r="D192" s="117"/>
      <c r="E192" s="117"/>
      <c r="F192" s="117"/>
      <c r="G192" s="117"/>
    </row>
    <row r="193" spans="2:7" ht="13.8" x14ac:dyDescent="0.3">
      <c r="B193" s="117"/>
      <c r="C193" s="117"/>
      <c r="D193" s="117"/>
      <c r="E193" s="117"/>
      <c r="F193" s="117"/>
      <c r="G193" s="117"/>
    </row>
    <row r="194" spans="2:7" ht="13.8" x14ac:dyDescent="0.3">
      <c r="B194" s="117"/>
      <c r="C194" s="117"/>
      <c r="D194" s="117"/>
      <c r="E194" s="117"/>
      <c r="F194" s="117"/>
      <c r="G194" s="117"/>
    </row>
    <row r="195" spans="2:7" ht="13.8" x14ac:dyDescent="0.3">
      <c r="B195" s="117"/>
      <c r="C195" s="117"/>
      <c r="D195" s="117"/>
      <c r="E195" s="117"/>
      <c r="F195" s="117"/>
      <c r="G195" s="117"/>
    </row>
    <row r="196" spans="2:7" ht="13.8" x14ac:dyDescent="0.3">
      <c r="B196" s="117"/>
      <c r="C196" s="117"/>
      <c r="D196" s="117"/>
      <c r="E196" s="117"/>
      <c r="F196" s="117"/>
      <c r="G196" s="117"/>
    </row>
    <row r="197" spans="2:7" ht="13.8" x14ac:dyDescent="0.3">
      <c r="B197" s="117"/>
      <c r="C197" s="117"/>
      <c r="D197" s="117"/>
      <c r="E197" s="117"/>
      <c r="F197" s="117"/>
      <c r="G197" s="117"/>
    </row>
    <row r="198" spans="2:7" ht="13.8" x14ac:dyDescent="0.3">
      <c r="B198" s="117"/>
      <c r="C198" s="117"/>
      <c r="D198" s="117"/>
      <c r="E198" s="117"/>
      <c r="F198" s="117"/>
      <c r="G198" s="117"/>
    </row>
    <row r="199" spans="2:7" ht="13.8" x14ac:dyDescent="0.3">
      <c r="B199" s="117"/>
      <c r="C199" s="117"/>
      <c r="D199" s="117"/>
      <c r="E199" s="117"/>
      <c r="F199" s="117"/>
      <c r="G199" s="117"/>
    </row>
    <row r="200" spans="2:7" ht="13.8" x14ac:dyDescent="0.3">
      <c r="B200" s="117"/>
      <c r="C200" s="117"/>
      <c r="D200" s="117"/>
      <c r="E200" s="117"/>
      <c r="F200" s="117"/>
      <c r="G200" s="117"/>
    </row>
    <row r="201" spans="2:7" ht="13.8" x14ac:dyDescent="0.3">
      <c r="B201" s="117"/>
      <c r="C201" s="117"/>
      <c r="D201" s="117"/>
      <c r="E201" s="117"/>
      <c r="F201" s="117"/>
      <c r="G201" s="117"/>
    </row>
    <row r="202" spans="2:7" ht="13.8" x14ac:dyDescent="0.3">
      <c r="B202" s="117"/>
      <c r="C202" s="117"/>
      <c r="D202" s="117"/>
      <c r="E202" s="117"/>
      <c r="F202" s="117"/>
      <c r="G202" s="117"/>
    </row>
    <row r="203" spans="2:7" ht="13.8" x14ac:dyDescent="0.3">
      <c r="B203" s="117"/>
      <c r="C203" s="117"/>
      <c r="D203" s="117"/>
      <c r="E203" s="117"/>
      <c r="F203" s="117"/>
      <c r="G203" s="117"/>
    </row>
    <row r="204" spans="2:7" ht="13.8" x14ac:dyDescent="0.3">
      <c r="B204" s="117"/>
      <c r="C204" s="117"/>
      <c r="D204" s="117"/>
      <c r="E204" s="117"/>
      <c r="F204" s="117"/>
      <c r="G204" s="117"/>
    </row>
    <row r="205" spans="2:7" ht="13.8" x14ac:dyDescent="0.3">
      <c r="B205" s="117"/>
      <c r="C205" s="117"/>
      <c r="D205" s="117"/>
      <c r="E205" s="117"/>
      <c r="F205" s="117"/>
      <c r="G205" s="117"/>
    </row>
    <row r="206" spans="2:7" ht="13.8" x14ac:dyDescent="0.3">
      <c r="B206" s="117"/>
      <c r="C206" s="117"/>
      <c r="D206" s="117"/>
      <c r="E206" s="117"/>
      <c r="F206" s="117"/>
      <c r="G206" s="117"/>
    </row>
    <row r="207" spans="2:7" ht="13.8" x14ac:dyDescent="0.3">
      <c r="B207" s="117"/>
      <c r="C207" s="117"/>
      <c r="D207" s="117"/>
      <c r="E207" s="117"/>
      <c r="F207" s="117"/>
      <c r="G207" s="117"/>
    </row>
    <row r="208" spans="2:7" ht="13.8" x14ac:dyDescent="0.3">
      <c r="B208" s="117"/>
      <c r="C208" s="117"/>
      <c r="D208" s="117"/>
      <c r="E208" s="117"/>
      <c r="F208" s="117"/>
      <c r="G208" s="117"/>
    </row>
    <row r="209" spans="2:7" ht="13.8" x14ac:dyDescent="0.3">
      <c r="B209" s="117"/>
      <c r="C209" s="117"/>
      <c r="D209" s="117"/>
      <c r="E209" s="117"/>
      <c r="F209" s="117"/>
      <c r="G209" s="117"/>
    </row>
    <row r="210" spans="2:7" ht="13.8" x14ac:dyDescent="0.3">
      <c r="B210" s="117"/>
      <c r="C210" s="117"/>
      <c r="D210" s="117"/>
      <c r="E210" s="117"/>
      <c r="F210" s="117"/>
      <c r="G210" s="117"/>
    </row>
    <row r="211" spans="2:7" ht="13.8" x14ac:dyDescent="0.3">
      <c r="B211" s="117"/>
      <c r="C211" s="117"/>
      <c r="D211" s="117"/>
      <c r="E211" s="117"/>
      <c r="F211" s="117"/>
      <c r="G211" s="117"/>
    </row>
    <row r="212" spans="2:7" ht="13.8" x14ac:dyDescent="0.3">
      <c r="B212" s="117"/>
      <c r="C212" s="117"/>
      <c r="D212" s="117"/>
      <c r="E212" s="117"/>
      <c r="F212" s="117"/>
      <c r="G212" s="117"/>
    </row>
    <row r="213" spans="2:7" ht="13.8" x14ac:dyDescent="0.3">
      <c r="B213" s="117"/>
      <c r="C213" s="117"/>
      <c r="D213" s="117"/>
      <c r="E213" s="117"/>
      <c r="F213" s="117"/>
      <c r="G213" s="117"/>
    </row>
    <row r="214" spans="2:7" ht="13.8" x14ac:dyDescent="0.3">
      <c r="B214" s="117"/>
      <c r="C214" s="117"/>
      <c r="D214" s="117"/>
      <c r="E214" s="117"/>
      <c r="F214" s="117"/>
      <c r="G214" s="117"/>
    </row>
    <row r="215" spans="2:7" ht="13.8" x14ac:dyDescent="0.3">
      <c r="B215" s="117"/>
      <c r="C215" s="117"/>
      <c r="D215" s="117"/>
      <c r="E215" s="117"/>
      <c r="F215" s="117"/>
      <c r="G215" s="117"/>
    </row>
    <row r="216" spans="2:7" ht="13.8" x14ac:dyDescent="0.3">
      <c r="B216" s="117"/>
      <c r="C216" s="117"/>
      <c r="D216" s="117"/>
      <c r="E216" s="117"/>
      <c r="F216" s="117"/>
      <c r="G216" s="117"/>
    </row>
    <row r="217" spans="2:7" ht="13.8" x14ac:dyDescent="0.3">
      <c r="B217" s="117"/>
      <c r="C217" s="117"/>
      <c r="D217" s="117"/>
      <c r="E217" s="117"/>
      <c r="F217" s="117"/>
      <c r="G217" s="117"/>
    </row>
    <row r="218" spans="2:7" ht="13.8" x14ac:dyDescent="0.3">
      <c r="B218" s="117"/>
      <c r="C218" s="117"/>
      <c r="D218" s="117"/>
      <c r="E218" s="117"/>
      <c r="F218" s="117"/>
      <c r="G218" s="117"/>
    </row>
    <row r="219" spans="2:7" ht="13.8" x14ac:dyDescent="0.3">
      <c r="B219" s="117"/>
      <c r="C219" s="117"/>
      <c r="D219" s="117"/>
      <c r="E219" s="117"/>
      <c r="F219" s="117"/>
      <c r="G219" s="117"/>
    </row>
    <row r="220" spans="2:7" ht="13.8" x14ac:dyDescent="0.3">
      <c r="B220" s="117"/>
      <c r="C220" s="117"/>
      <c r="D220" s="117"/>
      <c r="E220" s="117"/>
      <c r="F220" s="117"/>
      <c r="G220" s="117"/>
    </row>
    <row r="221" spans="2:7" ht="13.8" x14ac:dyDescent="0.3">
      <c r="B221" s="117"/>
      <c r="C221" s="117"/>
      <c r="D221" s="117"/>
      <c r="E221" s="117"/>
      <c r="F221" s="117"/>
      <c r="G221" s="117"/>
    </row>
    <row r="222" spans="2:7" ht="13.8" x14ac:dyDescent="0.3">
      <c r="B222" s="117"/>
      <c r="C222" s="117"/>
      <c r="D222" s="117"/>
      <c r="E222" s="117"/>
      <c r="F222" s="117"/>
      <c r="G222" s="117"/>
    </row>
    <row r="223" spans="2:7" ht="13.8" x14ac:dyDescent="0.3">
      <c r="B223" s="117"/>
      <c r="C223" s="117"/>
      <c r="D223" s="117"/>
      <c r="E223" s="117"/>
      <c r="F223" s="117"/>
      <c r="G223" s="117"/>
    </row>
    <row r="224" spans="2:7" ht="13.8" x14ac:dyDescent="0.3">
      <c r="B224" s="117"/>
      <c r="C224" s="117"/>
      <c r="D224" s="117"/>
      <c r="E224" s="117"/>
      <c r="F224" s="117"/>
      <c r="G224" s="117"/>
    </row>
    <row r="225" spans="2:7" ht="13.8" x14ac:dyDescent="0.3">
      <c r="B225" s="117"/>
      <c r="C225" s="117"/>
      <c r="D225" s="117"/>
      <c r="E225" s="117"/>
      <c r="F225" s="117"/>
      <c r="G225" s="117"/>
    </row>
    <row r="226" spans="2:7" ht="13.8" x14ac:dyDescent="0.3">
      <c r="B226" s="117"/>
      <c r="C226" s="117"/>
      <c r="D226" s="117"/>
      <c r="E226" s="117"/>
      <c r="F226" s="117"/>
      <c r="G226" s="117"/>
    </row>
    <row r="227" spans="2:7" ht="13.8" x14ac:dyDescent="0.3">
      <c r="B227" s="117"/>
      <c r="C227" s="117"/>
      <c r="D227" s="117"/>
      <c r="E227" s="117"/>
      <c r="F227" s="117"/>
      <c r="G227" s="117"/>
    </row>
    <row r="228" spans="2:7" ht="13.8" x14ac:dyDescent="0.3">
      <c r="B228" s="117"/>
      <c r="C228" s="117"/>
      <c r="D228" s="117"/>
      <c r="E228" s="117"/>
      <c r="F228" s="117"/>
      <c r="G228" s="117"/>
    </row>
    <row r="229" spans="2:7" ht="13.8" x14ac:dyDescent="0.3">
      <c r="B229" s="117"/>
      <c r="C229" s="117"/>
      <c r="D229" s="117"/>
      <c r="E229" s="117"/>
      <c r="F229" s="117"/>
      <c r="G229" s="117"/>
    </row>
    <row r="230" spans="2:7" ht="13.8" x14ac:dyDescent="0.3">
      <c r="B230" s="117"/>
      <c r="C230" s="117"/>
      <c r="D230" s="117"/>
      <c r="E230" s="117"/>
      <c r="F230" s="117"/>
      <c r="G230" s="117"/>
    </row>
    <row r="231" spans="2:7" ht="13.8" x14ac:dyDescent="0.3">
      <c r="B231" s="117"/>
      <c r="C231" s="117"/>
      <c r="D231" s="117"/>
      <c r="E231" s="117"/>
      <c r="F231" s="117"/>
      <c r="G231" s="117"/>
    </row>
    <row r="232" spans="2:7" ht="13.8" x14ac:dyDescent="0.3">
      <c r="B232" s="117"/>
      <c r="C232" s="117"/>
      <c r="D232" s="117"/>
      <c r="E232" s="117"/>
      <c r="F232" s="117"/>
      <c r="G232" s="117"/>
    </row>
    <row r="233" spans="2:7" ht="13.8" x14ac:dyDescent="0.3">
      <c r="B233" s="117"/>
      <c r="C233" s="117"/>
      <c r="D233" s="117"/>
      <c r="E233" s="117"/>
      <c r="F233" s="117"/>
      <c r="G233" s="117"/>
    </row>
    <row r="234" spans="2:7" ht="13.8" x14ac:dyDescent="0.3">
      <c r="B234" s="117"/>
      <c r="C234" s="117"/>
      <c r="D234" s="117"/>
      <c r="E234" s="117"/>
      <c r="F234" s="117"/>
      <c r="G234" s="117"/>
    </row>
    <row r="235" spans="2:7" ht="13.8" x14ac:dyDescent="0.3">
      <c r="B235" s="117"/>
      <c r="C235" s="117"/>
      <c r="D235" s="117"/>
      <c r="E235" s="117"/>
      <c r="F235" s="117"/>
      <c r="G235" s="117"/>
    </row>
    <row r="236" spans="2:7" ht="13.8" x14ac:dyDescent="0.3">
      <c r="B236" s="117"/>
      <c r="C236" s="117"/>
      <c r="D236" s="117"/>
      <c r="E236" s="117"/>
      <c r="F236" s="117"/>
      <c r="G236" s="117"/>
    </row>
    <row r="237" spans="2:7" ht="13.8" x14ac:dyDescent="0.3">
      <c r="B237" s="117"/>
      <c r="C237" s="117"/>
      <c r="D237" s="117"/>
      <c r="E237" s="117"/>
      <c r="F237" s="117"/>
      <c r="G237" s="117"/>
    </row>
    <row r="238" spans="2:7" ht="13.8" x14ac:dyDescent="0.3">
      <c r="B238" s="117"/>
      <c r="C238" s="117"/>
      <c r="D238" s="117"/>
      <c r="E238" s="117"/>
      <c r="F238" s="117"/>
      <c r="G238" s="117"/>
    </row>
    <row r="239" spans="2:7" ht="13.8" x14ac:dyDescent="0.3">
      <c r="B239" s="117"/>
      <c r="C239" s="117"/>
      <c r="D239" s="117"/>
      <c r="E239" s="117"/>
      <c r="F239" s="117"/>
      <c r="G239" s="117"/>
    </row>
    <row r="240" spans="2:7" ht="13.8" x14ac:dyDescent="0.3">
      <c r="B240" s="117"/>
      <c r="C240" s="117"/>
      <c r="D240" s="117"/>
      <c r="E240" s="117"/>
      <c r="F240" s="117"/>
      <c r="G240" s="117"/>
    </row>
    <row r="241" spans="2:7" ht="13.8" x14ac:dyDescent="0.3">
      <c r="B241" s="117"/>
      <c r="C241" s="117"/>
      <c r="D241" s="117"/>
      <c r="E241" s="117"/>
      <c r="F241" s="117"/>
      <c r="G241" s="117"/>
    </row>
    <row r="242" spans="2:7" ht="13.8" x14ac:dyDescent="0.3">
      <c r="B242" s="117"/>
      <c r="C242" s="117"/>
      <c r="D242" s="117"/>
      <c r="E242" s="117"/>
      <c r="F242" s="117"/>
      <c r="G242" s="117"/>
    </row>
    <row r="243" spans="2:7" ht="13.8" x14ac:dyDescent="0.3">
      <c r="B243" s="117"/>
      <c r="C243" s="117"/>
      <c r="D243" s="117"/>
      <c r="E243" s="117"/>
      <c r="F243" s="117"/>
      <c r="G243" s="117"/>
    </row>
    <row r="244" spans="2:7" ht="13.8" x14ac:dyDescent="0.3">
      <c r="B244" s="117"/>
      <c r="C244" s="117"/>
      <c r="D244" s="117"/>
      <c r="E244" s="117"/>
      <c r="F244" s="117"/>
      <c r="G244" s="117"/>
    </row>
    <row r="245" spans="2:7" ht="13.8" x14ac:dyDescent="0.3">
      <c r="B245" s="117"/>
      <c r="C245" s="117"/>
      <c r="D245" s="117"/>
      <c r="E245" s="117"/>
      <c r="F245" s="117"/>
      <c r="G245" s="117"/>
    </row>
    <row r="246" spans="2:7" ht="13.8" x14ac:dyDescent="0.3">
      <c r="B246" s="117"/>
      <c r="C246" s="117"/>
      <c r="D246" s="117"/>
      <c r="E246" s="117"/>
      <c r="F246" s="117"/>
      <c r="G246" s="117"/>
    </row>
    <row r="247" spans="2:7" ht="13.8" x14ac:dyDescent="0.3">
      <c r="B247" s="117"/>
      <c r="C247" s="117"/>
      <c r="D247" s="117"/>
      <c r="E247" s="117"/>
      <c r="F247" s="117"/>
      <c r="G247" s="117"/>
    </row>
    <row r="248" spans="2:7" ht="13.8" x14ac:dyDescent="0.3">
      <c r="B248" s="117"/>
      <c r="C248" s="117"/>
      <c r="D248" s="117"/>
      <c r="E248" s="117"/>
      <c r="F248" s="117"/>
      <c r="G248" s="117"/>
    </row>
    <row r="249" spans="2:7" ht="13.8" x14ac:dyDescent="0.3">
      <c r="B249" s="117"/>
      <c r="C249" s="117"/>
      <c r="D249" s="117"/>
      <c r="E249" s="117"/>
      <c r="F249" s="117"/>
      <c r="G249" s="117"/>
    </row>
    <row r="250" spans="2:7" ht="13.8" x14ac:dyDescent="0.3">
      <c r="B250" s="117"/>
      <c r="C250" s="117"/>
      <c r="D250" s="117"/>
      <c r="E250" s="117"/>
      <c r="F250" s="117"/>
      <c r="G250" s="117"/>
    </row>
    <row r="251" spans="2:7" ht="13.8" x14ac:dyDescent="0.3">
      <c r="B251" s="117"/>
      <c r="C251" s="117"/>
      <c r="D251" s="117"/>
      <c r="E251" s="117"/>
      <c r="F251" s="117"/>
      <c r="G251" s="117"/>
    </row>
    <row r="252" spans="2:7" ht="13.8" x14ac:dyDescent="0.3">
      <c r="B252" s="117"/>
      <c r="C252" s="117"/>
      <c r="D252" s="117"/>
      <c r="E252" s="117"/>
      <c r="F252" s="117"/>
      <c r="G252" s="117"/>
    </row>
    <row r="253" spans="2:7" ht="13.8" x14ac:dyDescent="0.3">
      <c r="B253" s="117"/>
      <c r="C253" s="117"/>
      <c r="D253" s="117"/>
      <c r="E253" s="117"/>
      <c r="F253" s="117"/>
      <c r="G253" s="117"/>
    </row>
    <row r="254" spans="2:7" ht="13.8" x14ac:dyDescent="0.3">
      <c r="B254" s="117"/>
      <c r="C254" s="117"/>
      <c r="D254" s="117"/>
      <c r="E254" s="117"/>
      <c r="F254" s="117"/>
      <c r="G254" s="117"/>
    </row>
    <row r="255" spans="2:7" ht="13.8" x14ac:dyDescent="0.3">
      <c r="B255" s="117"/>
      <c r="C255" s="117"/>
      <c r="D255" s="117"/>
      <c r="E255" s="117"/>
      <c r="F255" s="117"/>
      <c r="G255" s="117"/>
    </row>
    <row r="256" spans="2:7" ht="13.8" x14ac:dyDescent="0.3">
      <c r="B256" s="117"/>
      <c r="C256" s="117"/>
      <c r="D256" s="117"/>
      <c r="E256" s="117"/>
      <c r="F256" s="117"/>
      <c r="G256" s="117"/>
    </row>
    <row r="257" spans="2:7" ht="13.8" x14ac:dyDescent="0.3">
      <c r="B257" s="117"/>
      <c r="C257" s="117"/>
      <c r="D257" s="117"/>
      <c r="E257" s="117"/>
      <c r="F257" s="117"/>
      <c r="G257" s="117"/>
    </row>
    <row r="258" spans="2:7" ht="13.8" x14ac:dyDescent="0.3">
      <c r="B258" s="117"/>
      <c r="C258" s="117"/>
      <c r="D258" s="117"/>
      <c r="E258" s="117"/>
      <c r="F258" s="117"/>
      <c r="G258" s="117"/>
    </row>
    <row r="259" spans="2:7" ht="13.8" x14ac:dyDescent="0.3">
      <c r="B259" s="117"/>
      <c r="C259" s="117"/>
      <c r="D259" s="117"/>
      <c r="E259" s="117"/>
      <c r="F259" s="117"/>
      <c r="G259" s="117"/>
    </row>
    <row r="260" spans="2:7" ht="13.8" x14ac:dyDescent="0.3">
      <c r="B260" s="117"/>
      <c r="C260" s="117"/>
      <c r="D260" s="117"/>
      <c r="E260" s="117"/>
      <c r="F260" s="117"/>
      <c r="G260" s="117"/>
    </row>
    <row r="261" spans="2:7" ht="13.8" x14ac:dyDescent="0.3">
      <c r="B261" s="117"/>
      <c r="C261" s="117"/>
      <c r="D261" s="117"/>
      <c r="E261" s="117"/>
      <c r="F261" s="117"/>
      <c r="G261" s="117"/>
    </row>
    <row r="262" spans="2:7" ht="13.8" x14ac:dyDescent="0.3">
      <c r="B262" s="117"/>
      <c r="C262" s="117"/>
      <c r="D262" s="117"/>
      <c r="E262" s="117"/>
      <c r="F262" s="117"/>
      <c r="G262" s="117"/>
    </row>
    <row r="263" spans="2:7" ht="13.8" x14ac:dyDescent="0.3">
      <c r="B263" s="117"/>
      <c r="C263" s="117"/>
      <c r="D263" s="117"/>
      <c r="E263" s="117"/>
      <c r="F263" s="117"/>
      <c r="G263" s="117"/>
    </row>
    <row r="264" spans="2:7" ht="13.8" x14ac:dyDescent="0.3">
      <c r="B264" s="117"/>
      <c r="C264" s="117"/>
      <c r="D264" s="117"/>
      <c r="E264" s="117"/>
      <c r="F264" s="117"/>
      <c r="G264" s="117"/>
    </row>
    <row r="265" spans="2:7" ht="13.8" x14ac:dyDescent="0.3">
      <c r="B265" s="117"/>
      <c r="C265" s="117"/>
      <c r="D265" s="117"/>
      <c r="E265" s="117"/>
      <c r="F265" s="117"/>
      <c r="G265" s="117"/>
    </row>
    <row r="266" spans="2:7" ht="13.8" x14ac:dyDescent="0.3">
      <c r="B266" s="117"/>
      <c r="C266" s="117"/>
      <c r="D266" s="117"/>
      <c r="E266" s="117"/>
      <c r="F266" s="117"/>
      <c r="G266" s="117"/>
    </row>
    <row r="267" spans="2:7" ht="13.8" x14ac:dyDescent="0.3">
      <c r="B267" s="117"/>
      <c r="C267" s="117"/>
      <c r="D267" s="117"/>
      <c r="E267" s="117"/>
      <c r="F267" s="117"/>
      <c r="G267" s="117"/>
    </row>
    <row r="268" spans="2:7" ht="13.8" x14ac:dyDescent="0.3">
      <c r="B268" s="117"/>
      <c r="C268" s="117"/>
      <c r="D268" s="117"/>
      <c r="E268" s="117"/>
      <c r="F268" s="117"/>
      <c r="G268" s="117"/>
    </row>
    <row r="269" spans="2:7" ht="13.8" x14ac:dyDescent="0.3">
      <c r="B269" s="117"/>
      <c r="C269" s="117"/>
      <c r="D269" s="117"/>
      <c r="E269" s="117"/>
      <c r="F269" s="117"/>
      <c r="G269" s="117"/>
    </row>
    <row r="270" spans="2:7" ht="13.8" x14ac:dyDescent="0.3">
      <c r="B270" s="117"/>
      <c r="C270" s="117"/>
      <c r="D270" s="117"/>
      <c r="E270" s="117"/>
      <c r="F270" s="117"/>
      <c r="G270" s="117"/>
    </row>
    <row r="271" spans="2:7" ht="13.8" x14ac:dyDescent="0.3">
      <c r="B271" s="117"/>
      <c r="C271" s="117"/>
      <c r="D271" s="117"/>
      <c r="E271" s="117"/>
      <c r="F271" s="117"/>
      <c r="G271" s="117"/>
    </row>
    <row r="272" spans="2:7" ht="13.8" x14ac:dyDescent="0.3">
      <c r="B272" s="117"/>
      <c r="C272" s="117"/>
      <c r="D272" s="117"/>
      <c r="E272" s="117"/>
      <c r="F272" s="117"/>
      <c r="G272" s="117"/>
    </row>
    <row r="273" spans="2:7" ht="13.8" x14ac:dyDescent="0.3">
      <c r="B273" s="117"/>
      <c r="C273" s="117"/>
      <c r="D273" s="117"/>
      <c r="E273" s="117"/>
      <c r="F273" s="117"/>
      <c r="G273" s="117"/>
    </row>
    <row r="274" spans="2:7" ht="13.8" x14ac:dyDescent="0.3">
      <c r="B274" s="117"/>
      <c r="C274" s="117"/>
      <c r="D274" s="117"/>
      <c r="E274" s="117"/>
      <c r="F274" s="117"/>
      <c r="G274" s="117"/>
    </row>
    <row r="275" spans="2:7" ht="13.8" x14ac:dyDescent="0.3">
      <c r="B275" s="117"/>
      <c r="C275" s="117"/>
      <c r="D275" s="117"/>
      <c r="E275" s="117"/>
      <c r="F275" s="117"/>
      <c r="G275" s="117"/>
    </row>
    <row r="276" spans="2:7" ht="13.8" x14ac:dyDescent="0.3">
      <c r="B276" s="117"/>
      <c r="C276" s="117"/>
      <c r="D276" s="117"/>
      <c r="E276" s="117"/>
      <c r="F276" s="117"/>
      <c r="G276" s="117"/>
    </row>
    <row r="277" spans="2:7" ht="13.8" x14ac:dyDescent="0.3">
      <c r="B277" s="117"/>
      <c r="C277" s="117"/>
      <c r="D277" s="117"/>
      <c r="E277" s="117"/>
      <c r="F277" s="117"/>
      <c r="G277" s="117"/>
    </row>
    <row r="278" spans="2:7" ht="13.8" x14ac:dyDescent="0.3">
      <c r="B278" s="117"/>
      <c r="C278" s="117"/>
      <c r="D278" s="117"/>
      <c r="E278" s="117"/>
      <c r="F278" s="117"/>
      <c r="G278" s="117"/>
    </row>
    <row r="279" spans="2:7" ht="13.8" x14ac:dyDescent="0.3">
      <c r="B279" s="117"/>
      <c r="C279" s="117"/>
      <c r="D279" s="117"/>
      <c r="E279" s="117"/>
      <c r="F279" s="117"/>
      <c r="G279" s="117"/>
    </row>
    <row r="280" spans="2:7" ht="13.8" x14ac:dyDescent="0.3">
      <c r="B280" s="117"/>
      <c r="C280" s="117"/>
      <c r="D280" s="117"/>
      <c r="E280" s="117"/>
      <c r="F280" s="117"/>
      <c r="G280" s="117"/>
    </row>
    <row r="281" spans="2:7" ht="13.8" x14ac:dyDescent="0.3">
      <c r="B281" s="117"/>
      <c r="C281" s="117"/>
      <c r="D281" s="117"/>
      <c r="E281" s="117"/>
      <c r="F281" s="117"/>
      <c r="G281" s="117"/>
    </row>
    <row r="282" spans="2:7" ht="13.8" x14ac:dyDescent="0.3">
      <c r="B282" s="117"/>
      <c r="C282" s="117"/>
      <c r="D282" s="117"/>
      <c r="E282" s="117"/>
      <c r="F282" s="117"/>
      <c r="G282" s="117"/>
    </row>
    <row r="283" spans="2:7" ht="13.8" x14ac:dyDescent="0.3">
      <c r="B283" s="117"/>
      <c r="C283" s="117"/>
      <c r="D283" s="117"/>
      <c r="E283" s="117"/>
      <c r="F283" s="117"/>
      <c r="G283" s="117"/>
    </row>
    <row r="284" spans="2:7" ht="13.8" x14ac:dyDescent="0.3">
      <c r="B284" s="117"/>
      <c r="C284" s="117"/>
      <c r="D284" s="117"/>
      <c r="E284" s="117"/>
      <c r="F284" s="117"/>
      <c r="G284" s="117"/>
    </row>
    <row r="285" spans="2:7" ht="13.8" x14ac:dyDescent="0.3">
      <c r="B285" s="117"/>
      <c r="C285" s="117"/>
      <c r="D285" s="117"/>
      <c r="E285" s="117"/>
      <c r="F285" s="117"/>
      <c r="G285" s="117"/>
    </row>
    <row r="286" spans="2:7" ht="13.8" x14ac:dyDescent="0.3">
      <c r="B286" s="117"/>
      <c r="C286" s="117"/>
      <c r="D286" s="117"/>
      <c r="E286" s="117"/>
      <c r="F286" s="117"/>
      <c r="G286" s="117"/>
    </row>
    <row r="287" spans="2:7" ht="13.8" x14ac:dyDescent="0.3">
      <c r="B287" s="117"/>
      <c r="C287" s="117"/>
      <c r="D287" s="117"/>
      <c r="E287" s="117"/>
      <c r="F287" s="117"/>
      <c r="G287" s="117"/>
    </row>
    <row r="288" spans="2:7" ht="13.8" x14ac:dyDescent="0.3">
      <c r="B288" s="117"/>
      <c r="C288" s="117"/>
      <c r="D288" s="117"/>
      <c r="E288" s="117"/>
      <c r="F288" s="117"/>
      <c r="G288" s="117"/>
    </row>
    <row r="289" spans="2:7" ht="13.8" x14ac:dyDescent="0.3">
      <c r="B289" s="117"/>
      <c r="C289" s="117"/>
      <c r="D289" s="117"/>
      <c r="E289" s="117"/>
      <c r="F289" s="117"/>
      <c r="G289" s="117"/>
    </row>
    <row r="290" spans="2:7" ht="13.8" x14ac:dyDescent="0.3">
      <c r="B290" s="117"/>
      <c r="C290" s="117"/>
      <c r="D290" s="117"/>
      <c r="E290" s="117"/>
      <c r="F290" s="117"/>
      <c r="G290" s="117"/>
    </row>
    <row r="291" spans="2:7" ht="13.8" x14ac:dyDescent="0.3">
      <c r="B291" s="117"/>
      <c r="C291" s="117"/>
      <c r="D291" s="117"/>
      <c r="E291" s="117"/>
      <c r="F291" s="117"/>
      <c r="G291" s="117"/>
    </row>
    <row r="292" spans="2:7" ht="13.8" x14ac:dyDescent="0.3">
      <c r="B292" s="117"/>
      <c r="C292" s="117"/>
      <c r="D292" s="117"/>
      <c r="E292" s="117"/>
      <c r="F292" s="117"/>
      <c r="G292" s="117"/>
    </row>
    <row r="293" spans="2:7" ht="13.8" x14ac:dyDescent="0.3">
      <c r="B293" s="117"/>
      <c r="C293" s="117"/>
      <c r="D293" s="117"/>
      <c r="E293" s="117"/>
      <c r="F293" s="117"/>
      <c r="G293" s="117"/>
    </row>
    <row r="294" spans="2:7" ht="13.8" x14ac:dyDescent="0.3">
      <c r="B294" s="117"/>
      <c r="C294" s="117"/>
      <c r="D294" s="117"/>
      <c r="E294" s="117"/>
      <c r="F294" s="117"/>
      <c r="G294" s="117"/>
    </row>
    <row r="295" spans="2:7" ht="13.8" x14ac:dyDescent="0.3">
      <c r="B295" s="117"/>
      <c r="C295" s="117"/>
      <c r="D295" s="117"/>
      <c r="E295" s="117"/>
      <c r="F295" s="117"/>
      <c r="G295" s="117"/>
    </row>
    <row r="296" spans="2:7" ht="13.8" x14ac:dyDescent="0.3">
      <c r="B296" s="117"/>
      <c r="C296" s="117"/>
      <c r="D296" s="117"/>
      <c r="E296" s="117"/>
      <c r="F296" s="117"/>
      <c r="G296" s="117"/>
    </row>
    <row r="297" spans="2:7" ht="13.8" x14ac:dyDescent="0.3">
      <c r="B297" s="117"/>
      <c r="C297" s="117"/>
      <c r="D297" s="117"/>
      <c r="E297" s="117"/>
      <c r="F297" s="117"/>
      <c r="G297" s="117"/>
    </row>
    <row r="298" spans="2:7" ht="13.8" x14ac:dyDescent="0.3">
      <c r="B298" s="117"/>
      <c r="C298" s="117"/>
      <c r="D298" s="117"/>
      <c r="E298" s="117"/>
      <c r="F298" s="117"/>
      <c r="G298" s="117"/>
    </row>
    <row r="299" spans="2:7" ht="13.8" x14ac:dyDescent="0.3">
      <c r="B299" s="117"/>
      <c r="C299" s="117"/>
      <c r="D299" s="117"/>
      <c r="E299" s="117"/>
      <c r="F299" s="117"/>
      <c r="G299" s="117"/>
    </row>
    <row r="300" spans="2:7" ht="13.8" x14ac:dyDescent="0.3">
      <c r="B300" s="117"/>
      <c r="C300" s="117"/>
      <c r="D300" s="117"/>
      <c r="E300" s="117"/>
      <c r="F300" s="117"/>
      <c r="G300" s="117"/>
    </row>
    <row r="301" spans="2:7" ht="13.8" x14ac:dyDescent="0.3">
      <c r="B301" s="117"/>
      <c r="C301" s="117"/>
      <c r="D301" s="117"/>
      <c r="E301" s="117"/>
      <c r="F301" s="117"/>
      <c r="G301" s="117"/>
    </row>
    <row r="302" spans="2:7" ht="13.8" x14ac:dyDescent="0.3">
      <c r="B302" s="117"/>
      <c r="C302" s="117"/>
      <c r="D302" s="117"/>
      <c r="E302" s="117"/>
      <c r="F302" s="117"/>
      <c r="G302" s="117"/>
    </row>
    <row r="303" spans="2:7" ht="13.8" x14ac:dyDescent="0.3">
      <c r="B303" s="117"/>
      <c r="C303" s="117"/>
      <c r="D303" s="117"/>
      <c r="E303" s="117"/>
      <c r="F303" s="117"/>
      <c r="G303" s="117"/>
    </row>
    <row r="304" spans="2:7" ht="13.8" x14ac:dyDescent="0.3">
      <c r="B304" s="117"/>
      <c r="C304" s="117"/>
      <c r="D304" s="117"/>
      <c r="E304" s="117"/>
      <c r="F304" s="117"/>
      <c r="G304" s="117"/>
    </row>
    <row r="305" spans="2:7" ht="13.8" x14ac:dyDescent="0.3">
      <c r="B305" s="117"/>
      <c r="C305" s="117"/>
      <c r="D305" s="117"/>
      <c r="E305" s="117"/>
      <c r="F305" s="117"/>
      <c r="G305" s="117"/>
    </row>
    <row r="306" spans="2:7" ht="13.8" x14ac:dyDescent="0.3">
      <c r="B306" s="117"/>
      <c r="C306" s="117"/>
      <c r="D306" s="117"/>
      <c r="E306" s="117"/>
      <c r="F306" s="117"/>
      <c r="G306" s="117"/>
    </row>
    <row r="307" spans="2:7" ht="13.8" x14ac:dyDescent="0.3">
      <c r="B307" s="117"/>
      <c r="C307" s="117"/>
      <c r="D307" s="117"/>
      <c r="E307" s="117"/>
      <c r="F307" s="117"/>
      <c r="G307" s="117"/>
    </row>
    <row r="308" spans="2:7" ht="13.8" x14ac:dyDescent="0.3">
      <c r="B308" s="117"/>
      <c r="C308" s="117"/>
      <c r="D308" s="117"/>
      <c r="E308" s="117"/>
      <c r="F308" s="117"/>
      <c r="G308" s="117"/>
    </row>
    <row r="309" spans="2:7" ht="13.8" x14ac:dyDescent="0.3">
      <c r="B309" s="117"/>
      <c r="C309" s="117"/>
      <c r="D309" s="117"/>
      <c r="E309" s="117"/>
      <c r="F309" s="117"/>
      <c r="G309" s="117"/>
    </row>
    <row r="310" spans="2:7" ht="13.8" x14ac:dyDescent="0.3">
      <c r="B310" s="117"/>
      <c r="C310" s="117"/>
      <c r="D310" s="117"/>
      <c r="E310" s="117"/>
      <c r="F310" s="117"/>
      <c r="G310" s="117"/>
    </row>
    <row r="311" spans="2:7" ht="13.8" x14ac:dyDescent="0.3">
      <c r="B311" s="117"/>
      <c r="C311" s="117"/>
      <c r="D311" s="117"/>
      <c r="E311" s="117"/>
      <c r="F311" s="117"/>
      <c r="G311" s="117"/>
    </row>
    <row r="312" spans="2:7" ht="13.8" x14ac:dyDescent="0.3">
      <c r="B312" s="117"/>
      <c r="C312" s="117"/>
      <c r="D312" s="117"/>
      <c r="E312" s="117"/>
      <c r="F312" s="117"/>
      <c r="G312" s="117"/>
    </row>
    <row r="313" spans="2:7" ht="13.8" x14ac:dyDescent="0.3">
      <c r="B313" s="117"/>
      <c r="C313" s="117"/>
      <c r="D313" s="117"/>
      <c r="E313" s="117"/>
      <c r="F313" s="117"/>
      <c r="G313" s="117"/>
    </row>
    <row r="314" spans="2:7" ht="13.8" x14ac:dyDescent="0.3">
      <c r="B314" s="117"/>
      <c r="C314" s="117"/>
      <c r="D314" s="117"/>
      <c r="E314" s="117"/>
      <c r="F314" s="117"/>
      <c r="G314" s="117"/>
    </row>
    <row r="315" spans="2:7" ht="13.8" x14ac:dyDescent="0.3">
      <c r="B315" s="117"/>
      <c r="C315" s="117"/>
      <c r="D315" s="117"/>
      <c r="E315" s="117"/>
      <c r="F315" s="117"/>
      <c r="G315" s="117"/>
    </row>
    <row r="316" spans="2:7" ht="13.8" x14ac:dyDescent="0.3">
      <c r="B316" s="117"/>
      <c r="C316" s="117"/>
      <c r="D316" s="117"/>
      <c r="E316" s="117"/>
      <c r="F316" s="117"/>
      <c r="G316" s="117"/>
    </row>
    <row r="317" spans="2:7" ht="13.8" x14ac:dyDescent="0.3">
      <c r="B317" s="117"/>
      <c r="C317" s="117"/>
      <c r="D317" s="117"/>
      <c r="E317" s="117"/>
      <c r="F317" s="117"/>
      <c r="G317" s="117"/>
    </row>
    <row r="318" spans="2:7" ht="13.8" x14ac:dyDescent="0.3">
      <c r="B318" s="117"/>
      <c r="C318" s="117"/>
      <c r="D318" s="117"/>
      <c r="E318" s="117"/>
      <c r="F318" s="117"/>
      <c r="G318" s="117"/>
    </row>
    <row r="319" spans="2:7" ht="13.8" x14ac:dyDescent="0.3">
      <c r="B319" s="117"/>
      <c r="C319" s="117"/>
      <c r="D319" s="117"/>
      <c r="E319" s="117"/>
      <c r="F319" s="117"/>
      <c r="G319" s="117"/>
    </row>
    <row r="320" spans="2:7" ht="13.8" x14ac:dyDescent="0.3">
      <c r="B320" s="117"/>
      <c r="C320" s="117"/>
      <c r="D320" s="117"/>
      <c r="E320" s="117"/>
      <c r="F320" s="117"/>
      <c r="G320" s="117"/>
    </row>
    <row r="321" spans="2:7" ht="13.8" x14ac:dyDescent="0.3">
      <c r="B321" s="117"/>
      <c r="C321" s="117"/>
      <c r="D321" s="117"/>
      <c r="E321" s="117"/>
      <c r="F321" s="117"/>
      <c r="G321" s="117"/>
    </row>
    <row r="322" spans="2:7" ht="13.8" x14ac:dyDescent="0.3">
      <c r="B322" s="117"/>
      <c r="C322" s="117"/>
      <c r="D322" s="117"/>
      <c r="E322" s="117"/>
      <c r="F322" s="117"/>
      <c r="G322" s="117"/>
    </row>
    <row r="323" spans="2:7" ht="13.8" x14ac:dyDescent="0.3">
      <c r="B323" s="117"/>
      <c r="C323" s="117"/>
      <c r="D323" s="117"/>
      <c r="E323" s="117"/>
      <c r="F323" s="117"/>
      <c r="G323" s="117"/>
    </row>
    <row r="324" spans="2:7" ht="13.8" x14ac:dyDescent="0.3">
      <c r="B324" s="117"/>
      <c r="C324" s="117"/>
      <c r="D324" s="117"/>
      <c r="E324" s="117"/>
      <c r="F324" s="117"/>
      <c r="G324" s="117"/>
    </row>
    <row r="325" spans="2:7" ht="13.8" x14ac:dyDescent="0.3">
      <c r="B325" s="117"/>
      <c r="C325" s="117"/>
      <c r="D325" s="117"/>
      <c r="E325" s="117"/>
      <c r="F325" s="117"/>
      <c r="G325" s="117"/>
    </row>
    <row r="326" spans="2:7" ht="13.8" x14ac:dyDescent="0.3">
      <c r="B326" s="117"/>
      <c r="C326" s="117"/>
      <c r="D326" s="117"/>
      <c r="E326" s="117"/>
      <c r="F326" s="117"/>
      <c r="G326" s="117"/>
    </row>
    <row r="327" spans="2:7" ht="13.8" x14ac:dyDescent="0.3">
      <c r="B327" s="117"/>
      <c r="C327" s="117"/>
      <c r="D327" s="117"/>
      <c r="E327" s="117"/>
      <c r="F327" s="117"/>
      <c r="G327" s="117"/>
    </row>
    <row r="328" spans="2:7" ht="13.8" x14ac:dyDescent="0.3">
      <c r="B328" s="117"/>
      <c r="C328" s="117"/>
      <c r="D328" s="117"/>
      <c r="E328" s="117"/>
      <c r="F328" s="117"/>
      <c r="G328" s="117"/>
    </row>
    <row r="329" spans="2:7" ht="13.8" x14ac:dyDescent="0.3">
      <c r="B329" s="117"/>
      <c r="C329" s="117"/>
      <c r="D329" s="117"/>
      <c r="E329" s="117"/>
      <c r="F329" s="117"/>
      <c r="G329" s="117"/>
    </row>
    <row r="330" spans="2:7" ht="13.8" x14ac:dyDescent="0.3">
      <c r="B330" s="117"/>
      <c r="C330" s="117"/>
      <c r="D330" s="117"/>
      <c r="E330" s="117"/>
      <c r="F330" s="117"/>
      <c r="G330" s="117"/>
    </row>
    <row r="331" spans="2:7" ht="13.8" x14ac:dyDescent="0.3">
      <c r="B331" s="117"/>
      <c r="C331" s="117"/>
      <c r="D331" s="117"/>
      <c r="E331" s="117"/>
      <c r="F331" s="117"/>
      <c r="G331" s="117"/>
    </row>
    <row r="332" spans="2:7" ht="13.8" x14ac:dyDescent="0.3">
      <c r="B332" s="117"/>
      <c r="C332" s="117"/>
      <c r="D332" s="117"/>
      <c r="E332" s="117"/>
      <c r="F332" s="117"/>
      <c r="G332" s="117"/>
    </row>
    <row r="333" spans="2:7" ht="13.8" x14ac:dyDescent="0.3">
      <c r="B333" s="117"/>
      <c r="C333" s="117"/>
      <c r="D333" s="117"/>
      <c r="E333" s="117"/>
      <c r="F333" s="117"/>
      <c r="G333" s="117"/>
    </row>
    <row r="334" spans="2:7" ht="13.8" x14ac:dyDescent="0.3">
      <c r="B334" s="117"/>
      <c r="C334" s="117"/>
      <c r="D334" s="117"/>
      <c r="E334" s="117"/>
      <c r="F334" s="117"/>
      <c r="G334" s="117"/>
    </row>
    <row r="335" spans="2:7" ht="13.8" x14ac:dyDescent="0.3">
      <c r="B335" s="117"/>
      <c r="C335" s="117"/>
      <c r="D335" s="117"/>
      <c r="E335" s="117"/>
      <c r="F335" s="117"/>
      <c r="G335" s="117"/>
    </row>
    <row r="336" spans="2:7" ht="13.8" x14ac:dyDescent="0.3">
      <c r="B336" s="117"/>
      <c r="C336" s="117"/>
      <c r="D336" s="117"/>
      <c r="E336" s="117"/>
      <c r="F336" s="117"/>
      <c r="G336" s="117"/>
    </row>
    <row r="337" spans="2:7" ht="13.8" x14ac:dyDescent="0.3">
      <c r="B337" s="117"/>
      <c r="C337" s="117"/>
      <c r="D337" s="117"/>
      <c r="E337" s="117"/>
      <c r="F337" s="117"/>
      <c r="G337" s="117"/>
    </row>
    <row r="338" spans="2:7" ht="13.8" x14ac:dyDescent="0.3">
      <c r="B338" s="117"/>
      <c r="C338" s="117"/>
      <c r="D338" s="117"/>
      <c r="E338" s="117"/>
      <c r="F338" s="117"/>
      <c r="G338" s="117"/>
    </row>
    <row r="339" spans="2:7" ht="13.8" x14ac:dyDescent="0.3">
      <c r="B339" s="117"/>
      <c r="C339" s="117"/>
      <c r="D339" s="117"/>
      <c r="E339" s="117"/>
      <c r="F339" s="117"/>
      <c r="G339" s="117"/>
    </row>
    <row r="340" spans="2:7" ht="13.8" x14ac:dyDescent="0.3">
      <c r="B340" s="117"/>
      <c r="C340" s="117"/>
      <c r="D340" s="117"/>
      <c r="E340" s="117"/>
      <c r="F340" s="117"/>
      <c r="G340" s="117"/>
    </row>
    <row r="341" spans="2:7" ht="13.8" x14ac:dyDescent="0.3">
      <c r="B341" s="117"/>
      <c r="C341" s="117"/>
      <c r="D341" s="117"/>
      <c r="E341" s="117"/>
      <c r="F341" s="117"/>
      <c r="G341" s="117"/>
    </row>
    <row r="342" spans="2:7" ht="13.8" x14ac:dyDescent="0.3">
      <c r="B342" s="117"/>
      <c r="C342" s="117"/>
      <c r="D342" s="117"/>
      <c r="E342" s="117"/>
      <c r="F342" s="117"/>
      <c r="G342" s="117"/>
    </row>
    <row r="343" spans="2:7" ht="13.8" x14ac:dyDescent="0.3">
      <c r="B343" s="117"/>
      <c r="C343" s="117"/>
      <c r="D343" s="117"/>
      <c r="E343" s="117"/>
      <c r="F343" s="117"/>
      <c r="G343" s="117"/>
    </row>
    <row r="344" spans="2:7" ht="13.8" x14ac:dyDescent="0.3">
      <c r="B344" s="117"/>
      <c r="C344" s="117"/>
      <c r="D344" s="117"/>
      <c r="E344" s="117"/>
      <c r="F344" s="117"/>
      <c r="G344" s="117"/>
    </row>
    <row r="345" spans="2:7" ht="13.8" x14ac:dyDescent="0.3">
      <c r="B345" s="117"/>
      <c r="C345" s="117"/>
      <c r="D345" s="117"/>
      <c r="E345" s="117"/>
      <c r="F345" s="117"/>
      <c r="G345" s="117"/>
    </row>
    <row r="346" spans="2:7" ht="13.8" x14ac:dyDescent="0.3">
      <c r="B346" s="117"/>
      <c r="C346" s="117"/>
      <c r="D346" s="117"/>
      <c r="E346" s="117"/>
      <c r="F346" s="117"/>
      <c r="G346" s="117"/>
    </row>
    <row r="347" spans="2:7" ht="13.8" x14ac:dyDescent="0.3">
      <c r="B347" s="117"/>
      <c r="C347" s="117"/>
      <c r="D347" s="117"/>
      <c r="E347" s="117"/>
      <c r="F347" s="117"/>
      <c r="G347" s="117"/>
    </row>
    <row r="348" spans="2:7" ht="13.8" x14ac:dyDescent="0.3">
      <c r="B348" s="117"/>
      <c r="C348" s="117"/>
      <c r="D348" s="117"/>
      <c r="E348" s="117"/>
      <c r="F348" s="117"/>
      <c r="G348" s="117"/>
    </row>
    <row r="349" spans="2:7" ht="13.8" x14ac:dyDescent="0.3">
      <c r="B349" s="117"/>
      <c r="C349" s="117"/>
      <c r="D349" s="117"/>
      <c r="E349" s="117"/>
      <c r="F349" s="117"/>
      <c r="G349" s="117"/>
    </row>
    <row r="350" spans="2:7" ht="13.8" x14ac:dyDescent="0.3">
      <c r="B350" s="117"/>
      <c r="C350" s="117"/>
      <c r="D350" s="117"/>
      <c r="E350" s="117"/>
      <c r="F350" s="117"/>
      <c r="G350" s="117"/>
    </row>
    <row r="351" spans="2:7" ht="13.8" x14ac:dyDescent="0.3">
      <c r="B351" s="117"/>
      <c r="C351" s="117"/>
      <c r="D351" s="117"/>
      <c r="E351" s="117"/>
      <c r="F351" s="117"/>
      <c r="G351" s="117"/>
    </row>
    <row r="352" spans="2:7" ht="13.8" x14ac:dyDescent="0.3">
      <c r="B352" s="117"/>
      <c r="C352" s="117"/>
      <c r="D352" s="117"/>
      <c r="E352" s="117"/>
      <c r="F352" s="117"/>
      <c r="G352" s="117"/>
    </row>
    <row r="353" spans="2:7" ht="13.8" x14ac:dyDescent="0.3">
      <c r="B353" s="117"/>
      <c r="C353" s="117"/>
      <c r="D353" s="117"/>
      <c r="E353" s="117"/>
      <c r="F353" s="117"/>
      <c r="G353" s="117"/>
    </row>
    <row r="354" spans="2:7" ht="13.8" x14ac:dyDescent="0.3">
      <c r="B354" s="117"/>
      <c r="C354" s="117"/>
      <c r="D354" s="117"/>
      <c r="E354" s="117"/>
      <c r="F354" s="117"/>
      <c r="G354" s="117"/>
    </row>
    <row r="355" spans="2:7" ht="13.8" x14ac:dyDescent="0.3">
      <c r="B355" s="117"/>
      <c r="C355" s="117"/>
      <c r="D355" s="117"/>
      <c r="E355" s="117"/>
      <c r="F355" s="117"/>
      <c r="G355" s="117"/>
    </row>
    <row r="356" spans="2:7" ht="13.8" x14ac:dyDescent="0.3">
      <c r="B356" s="117"/>
      <c r="C356" s="117"/>
      <c r="D356" s="117"/>
      <c r="E356" s="117"/>
      <c r="F356" s="117"/>
      <c r="G356" s="117"/>
    </row>
    <row r="357" spans="2:7" ht="13.8" x14ac:dyDescent="0.3">
      <c r="B357" s="117"/>
      <c r="C357" s="117"/>
      <c r="D357" s="117"/>
      <c r="E357" s="117"/>
      <c r="F357" s="117"/>
      <c r="G357" s="117"/>
    </row>
    <row r="358" spans="2:7" ht="13.8" x14ac:dyDescent="0.3">
      <c r="B358" s="117"/>
      <c r="C358" s="117"/>
      <c r="D358" s="117"/>
      <c r="E358" s="117"/>
      <c r="F358" s="117"/>
      <c r="G358" s="117"/>
    </row>
    <row r="359" spans="2:7" ht="13.8" x14ac:dyDescent="0.3">
      <c r="B359" s="117"/>
      <c r="C359" s="117"/>
      <c r="D359" s="117"/>
      <c r="E359" s="117"/>
      <c r="F359" s="117"/>
      <c r="G359" s="117"/>
    </row>
    <row r="360" spans="2:7" ht="13.8" x14ac:dyDescent="0.3">
      <c r="B360" s="117"/>
      <c r="C360" s="117"/>
      <c r="D360" s="117"/>
      <c r="E360" s="117"/>
      <c r="F360" s="117"/>
      <c r="G360" s="117"/>
    </row>
    <row r="361" spans="2:7" ht="13.8" x14ac:dyDescent="0.3">
      <c r="B361" s="117"/>
      <c r="C361" s="117"/>
      <c r="D361" s="117"/>
      <c r="E361" s="117"/>
      <c r="F361" s="117"/>
      <c r="G361" s="117"/>
    </row>
    <row r="362" spans="2:7" ht="13.8" x14ac:dyDescent="0.3">
      <c r="B362" s="117"/>
      <c r="C362" s="117"/>
      <c r="D362" s="117"/>
      <c r="E362" s="117"/>
      <c r="F362" s="117"/>
      <c r="G362" s="117"/>
    </row>
    <row r="363" spans="2:7" ht="13.8" x14ac:dyDescent="0.3">
      <c r="B363" s="117"/>
      <c r="C363" s="117"/>
      <c r="D363" s="117"/>
      <c r="E363" s="117"/>
      <c r="F363" s="117"/>
      <c r="G363" s="117"/>
    </row>
    <row r="364" spans="2:7" ht="13.8" x14ac:dyDescent="0.3">
      <c r="B364" s="117"/>
      <c r="C364" s="117"/>
      <c r="D364" s="117"/>
      <c r="E364" s="117"/>
      <c r="F364" s="117"/>
      <c r="G364" s="117"/>
    </row>
    <row r="365" spans="2:7" ht="13.8" x14ac:dyDescent="0.3">
      <c r="B365" s="117"/>
      <c r="C365" s="117"/>
      <c r="D365" s="117"/>
      <c r="E365" s="117"/>
      <c r="F365" s="117"/>
      <c r="G365" s="117"/>
    </row>
    <row r="366" spans="2:7" ht="13.8" x14ac:dyDescent="0.3">
      <c r="B366" s="117"/>
      <c r="C366" s="117"/>
      <c r="D366" s="117"/>
      <c r="E366" s="117"/>
      <c r="F366" s="117"/>
      <c r="G366" s="117"/>
    </row>
    <row r="367" spans="2:7" ht="13.8" x14ac:dyDescent="0.3">
      <c r="B367" s="117"/>
      <c r="C367" s="117"/>
      <c r="D367" s="117"/>
      <c r="E367" s="117"/>
      <c r="F367" s="117"/>
      <c r="G367" s="117"/>
    </row>
    <row r="368" spans="2:7" ht="13.8" x14ac:dyDescent="0.3">
      <c r="B368" s="117"/>
      <c r="C368" s="117"/>
      <c r="D368" s="117"/>
      <c r="E368" s="117"/>
      <c r="F368" s="117"/>
      <c r="G368" s="117"/>
    </row>
    <row r="369" spans="2:7" ht="13.8" x14ac:dyDescent="0.3">
      <c r="B369" s="117"/>
      <c r="C369" s="117"/>
      <c r="D369" s="117"/>
      <c r="E369" s="117"/>
      <c r="F369" s="117"/>
      <c r="G369" s="117"/>
    </row>
    <row r="370" spans="2:7" ht="13.8" x14ac:dyDescent="0.3">
      <c r="B370" s="117"/>
      <c r="C370" s="117"/>
      <c r="D370" s="117"/>
      <c r="E370" s="117"/>
      <c r="F370" s="117"/>
      <c r="G370" s="117"/>
    </row>
    <row r="371" spans="2:7" ht="13.8" x14ac:dyDescent="0.3">
      <c r="B371" s="117"/>
      <c r="C371" s="117"/>
      <c r="D371" s="117"/>
      <c r="E371" s="117"/>
      <c r="F371" s="117"/>
      <c r="G371" s="117"/>
    </row>
    <row r="372" spans="2:7" ht="13.8" x14ac:dyDescent="0.3">
      <c r="B372" s="117"/>
      <c r="C372" s="117"/>
      <c r="D372" s="117"/>
      <c r="E372" s="117"/>
      <c r="F372" s="117"/>
      <c r="G372" s="117"/>
    </row>
    <row r="373" spans="2:7" ht="13.8" x14ac:dyDescent="0.3">
      <c r="B373" s="117"/>
      <c r="C373" s="117"/>
      <c r="D373" s="117"/>
      <c r="E373" s="117"/>
      <c r="F373" s="117"/>
      <c r="G373" s="117"/>
    </row>
    <row r="374" spans="2:7" ht="13.8" x14ac:dyDescent="0.3">
      <c r="B374" s="117"/>
      <c r="C374" s="117"/>
      <c r="D374" s="117"/>
      <c r="E374" s="117"/>
      <c r="F374" s="117"/>
      <c r="G374" s="117"/>
    </row>
    <row r="375" spans="2:7" ht="13.8" x14ac:dyDescent="0.3">
      <c r="B375" s="117"/>
      <c r="C375" s="117"/>
      <c r="D375" s="117"/>
      <c r="E375" s="117"/>
      <c r="F375" s="117"/>
      <c r="G375" s="117"/>
    </row>
    <row r="376" spans="2:7" ht="13.8" x14ac:dyDescent="0.3">
      <c r="B376" s="117"/>
      <c r="C376" s="117"/>
      <c r="D376" s="117"/>
      <c r="E376" s="117"/>
      <c r="F376" s="117"/>
      <c r="G376" s="117"/>
    </row>
    <row r="377" spans="2:7" ht="13.8" x14ac:dyDescent="0.3">
      <c r="B377" s="117"/>
      <c r="C377" s="117"/>
      <c r="D377" s="117"/>
      <c r="E377" s="117"/>
      <c r="F377" s="117"/>
      <c r="G377" s="117"/>
    </row>
    <row r="378" spans="2:7" ht="13.8" x14ac:dyDescent="0.3">
      <c r="B378" s="117"/>
      <c r="C378" s="117"/>
      <c r="D378" s="117"/>
      <c r="E378" s="117"/>
      <c r="F378" s="117"/>
      <c r="G378" s="117"/>
    </row>
    <row r="379" spans="2:7" ht="13.8" x14ac:dyDescent="0.3">
      <c r="B379" s="117"/>
      <c r="C379" s="117"/>
      <c r="D379" s="117"/>
      <c r="E379" s="117"/>
      <c r="F379" s="117"/>
      <c r="G379" s="117"/>
    </row>
    <row r="380" spans="2:7" ht="13.8" x14ac:dyDescent="0.3">
      <c r="B380" s="117"/>
      <c r="C380" s="117"/>
      <c r="D380" s="117"/>
      <c r="E380" s="117"/>
      <c r="F380" s="117"/>
      <c r="G380" s="117"/>
    </row>
    <row r="381" spans="2:7" ht="13.8" x14ac:dyDescent="0.3">
      <c r="B381" s="117"/>
      <c r="C381" s="117"/>
      <c r="D381" s="117"/>
      <c r="E381" s="117"/>
      <c r="F381" s="117"/>
      <c r="G381" s="117"/>
    </row>
    <row r="382" spans="2:7" ht="13.8" x14ac:dyDescent="0.3">
      <c r="B382" s="117"/>
      <c r="C382" s="117"/>
      <c r="D382" s="117"/>
      <c r="E382" s="117"/>
      <c r="F382" s="117"/>
      <c r="G382" s="117"/>
    </row>
    <row r="383" spans="2:7" ht="13.8" x14ac:dyDescent="0.3">
      <c r="B383" s="117"/>
      <c r="C383" s="117"/>
      <c r="D383" s="117"/>
      <c r="E383" s="117"/>
      <c r="F383" s="117"/>
      <c r="G383" s="117"/>
    </row>
    <row r="384" spans="2:7" ht="13.8" x14ac:dyDescent="0.3">
      <c r="B384" s="117"/>
      <c r="C384" s="117"/>
      <c r="D384" s="117"/>
      <c r="E384" s="117"/>
      <c r="F384" s="117"/>
      <c r="G384" s="117"/>
    </row>
    <row r="385" spans="2:7" ht="13.8" x14ac:dyDescent="0.3">
      <c r="B385" s="117"/>
      <c r="C385" s="117"/>
      <c r="D385" s="117"/>
      <c r="E385" s="117"/>
      <c r="F385" s="117"/>
      <c r="G385" s="117"/>
    </row>
    <row r="386" spans="2:7" ht="13.8" x14ac:dyDescent="0.3">
      <c r="B386" s="117"/>
      <c r="C386" s="117"/>
      <c r="D386" s="117"/>
      <c r="E386" s="117"/>
      <c r="F386" s="117"/>
      <c r="G386" s="117"/>
    </row>
    <row r="387" spans="2:7" ht="13.8" x14ac:dyDescent="0.3">
      <c r="B387" s="117"/>
      <c r="C387" s="117"/>
      <c r="D387" s="117"/>
      <c r="E387" s="117"/>
      <c r="F387" s="117"/>
      <c r="G387" s="117"/>
    </row>
    <row r="388" spans="2:7" ht="13.8" x14ac:dyDescent="0.3">
      <c r="B388" s="117"/>
      <c r="C388" s="117"/>
      <c r="D388" s="117"/>
      <c r="E388" s="117"/>
      <c r="F388" s="117"/>
      <c r="G388" s="117"/>
    </row>
    <row r="389" spans="2:7" ht="13.8" x14ac:dyDescent="0.3">
      <c r="B389" s="117"/>
      <c r="C389" s="117"/>
      <c r="D389" s="117"/>
      <c r="E389" s="117"/>
      <c r="F389" s="117"/>
      <c r="G389" s="117"/>
    </row>
    <row r="390" spans="2:7" ht="13.8" x14ac:dyDescent="0.3">
      <c r="B390" s="117"/>
      <c r="C390" s="117"/>
      <c r="D390" s="117"/>
      <c r="E390" s="117"/>
      <c r="F390" s="117"/>
      <c r="G390" s="117"/>
    </row>
    <row r="391" spans="2:7" ht="13.8" x14ac:dyDescent="0.3">
      <c r="B391" s="117"/>
      <c r="C391" s="117"/>
      <c r="D391" s="117"/>
      <c r="E391" s="117"/>
      <c r="F391" s="117"/>
      <c r="G391" s="117"/>
    </row>
    <row r="392" spans="2:7" ht="13.8" x14ac:dyDescent="0.3">
      <c r="B392" s="117"/>
      <c r="C392" s="117"/>
      <c r="D392" s="117"/>
      <c r="E392" s="117"/>
      <c r="F392" s="117"/>
      <c r="G392" s="117"/>
    </row>
    <row r="393" spans="2:7" ht="13.8" x14ac:dyDescent="0.3">
      <c r="B393" s="117"/>
      <c r="C393" s="117"/>
      <c r="D393" s="117"/>
      <c r="E393" s="117"/>
      <c r="F393" s="117"/>
      <c r="G393" s="117"/>
    </row>
    <row r="394" spans="2:7" ht="13.8" x14ac:dyDescent="0.3">
      <c r="B394" s="117"/>
      <c r="C394" s="117"/>
      <c r="D394" s="117"/>
      <c r="E394" s="117"/>
      <c r="F394" s="117"/>
      <c r="G394" s="117"/>
    </row>
    <row r="395" spans="2:7" ht="13.8" x14ac:dyDescent="0.3">
      <c r="B395" s="117"/>
      <c r="C395" s="117"/>
      <c r="D395" s="117"/>
      <c r="E395" s="117"/>
      <c r="F395" s="117"/>
      <c r="G395" s="117"/>
    </row>
    <row r="396" spans="2:7" ht="13.8" x14ac:dyDescent="0.3">
      <c r="B396" s="117"/>
      <c r="C396" s="117"/>
      <c r="D396" s="117"/>
      <c r="E396" s="117"/>
      <c r="F396" s="117"/>
      <c r="G396" s="117"/>
    </row>
    <row r="397" spans="2:7" ht="13.8" x14ac:dyDescent="0.3">
      <c r="B397" s="117"/>
      <c r="C397" s="117"/>
      <c r="D397" s="117"/>
      <c r="E397" s="117"/>
      <c r="F397" s="117"/>
      <c r="G397" s="117"/>
    </row>
    <row r="398" spans="2:7" ht="13.8" x14ac:dyDescent="0.3">
      <c r="B398" s="117"/>
      <c r="C398" s="117"/>
      <c r="D398" s="117"/>
      <c r="E398" s="117"/>
      <c r="F398" s="117"/>
      <c r="G398" s="117"/>
    </row>
    <row r="399" spans="2:7" ht="13.8" x14ac:dyDescent="0.3">
      <c r="B399" s="117"/>
      <c r="C399" s="117"/>
      <c r="D399" s="117"/>
      <c r="E399" s="117"/>
      <c r="F399" s="117"/>
      <c r="G399" s="117"/>
    </row>
    <row r="400" spans="2:7" ht="13.8" x14ac:dyDescent="0.3">
      <c r="B400" s="117"/>
      <c r="C400" s="117"/>
      <c r="D400" s="117"/>
      <c r="E400" s="117"/>
      <c r="F400" s="117"/>
      <c r="G400" s="117"/>
    </row>
    <row r="401" spans="2:7" ht="13.8" x14ac:dyDescent="0.3">
      <c r="B401" s="117"/>
      <c r="C401" s="117"/>
      <c r="D401" s="117"/>
      <c r="E401" s="117"/>
      <c r="F401" s="117"/>
      <c r="G401" s="117"/>
    </row>
    <row r="402" spans="2:7" ht="13.8" x14ac:dyDescent="0.3">
      <c r="B402" s="117"/>
      <c r="C402" s="117"/>
      <c r="D402" s="117"/>
      <c r="E402" s="117"/>
      <c r="F402" s="117"/>
      <c r="G402" s="117"/>
    </row>
    <row r="403" spans="2:7" ht="13.8" x14ac:dyDescent="0.3">
      <c r="B403" s="117"/>
      <c r="C403" s="117"/>
      <c r="D403" s="117"/>
      <c r="E403" s="117"/>
      <c r="F403" s="117"/>
      <c r="G403" s="117"/>
    </row>
    <row r="404" spans="2:7" ht="13.8" x14ac:dyDescent="0.3">
      <c r="B404" s="117"/>
      <c r="C404" s="117"/>
      <c r="D404" s="117"/>
      <c r="E404" s="117"/>
      <c r="F404" s="117"/>
      <c r="G404" s="117"/>
    </row>
    <row r="405" spans="2:7" ht="13.8" x14ac:dyDescent="0.3">
      <c r="B405" s="117"/>
      <c r="C405" s="117"/>
      <c r="D405" s="117"/>
      <c r="E405" s="117"/>
      <c r="F405" s="117"/>
      <c r="G405" s="117"/>
    </row>
    <row r="406" spans="2:7" ht="13.8" x14ac:dyDescent="0.3">
      <c r="B406" s="117"/>
      <c r="C406" s="117"/>
      <c r="D406" s="117"/>
      <c r="E406" s="117"/>
      <c r="F406" s="117"/>
      <c r="G406" s="117"/>
    </row>
    <row r="407" spans="2:7" ht="13.8" x14ac:dyDescent="0.3">
      <c r="B407" s="117"/>
      <c r="C407" s="117"/>
      <c r="D407" s="117"/>
      <c r="E407" s="117"/>
      <c r="F407" s="117"/>
      <c r="G407" s="117"/>
    </row>
    <row r="408" spans="2:7" ht="13.8" x14ac:dyDescent="0.3">
      <c r="B408" s="117"/>
      <c r="C408" s="117"/>
      <c r="D408" s="117"/>
      <c r="E408" s="117"/>
      <c r="F408" s="117"/>
      <c r="G408" s="117"/>
    </row>
    <row r="409" spans="2:7" ht="13.8" x14ac:dyDescent="0.3">
      <c r="B409" s="117"/>
      <c r="C409" s="117"/>
      <c r="D409" s="117"/>
      <c r="E409" s="117"/>
      <c r="F409" s="117"/>
      <c r="G409" s="117"/>
    </row>
    <row r="410" spans="2:7" ht="13.8" x14ac:dyDescent="0.3">
      <c r="B410" s="117"/>
      <c r="C410" s="117"/>
      <c r="D410" s="117"/>
      <c r="E410" s="117"/>
      <c r="F410" s="117"/>
      <c r="G410" s="117"/>
    </row>
    <row r="411" spans="2:7" ht="13.8" x14ac:dyDescent="0.3">
      <c r="B411" s="117"/>
      <c r="C411" s="117"/>
      <c r="D411" s="117"/>
      <c r="E411" s="117"/>
      <c r="F411" s="117"/>
      <c r="G411" s="117"/>
    </row>
    <row r="412" spans="2:7" ht="13.8" x14ac:dyDescent="0.3">
      <c r="B412" s="117"/>
      <c r="C412" s="117"/>
      <c r="D412" s="117"/>
      <c r="E412" s="117"/>
      <c r="F412" s="117"/>
      <c r="G412" s="117"/>
    </row>
    <row r="413" spans="2:7" ht="13.8" x14ac:dyDescent="0.3">
      <c r="B413" s="117"/>
      <c r="C413" s="117"/>
      <c r="D413" s="117"/>
      <c r="E413" s="117"/>
      <c r="F413" s="117"/>
      <c r="G413" s="117"/>
    </row>
    <row r="414" spans="2:7" ht="13.8" x14ac:dyDescent="0.3">
      <c r="B414" s="117"/>
      <c r="C414" s="117"/>
      <c r="D414" s="117"/>
      <c r="E414" s="117"/>
      <c r="F414" s="117"/>
      <c r="G414" s="117"/>
    </row>
    <row r="415" spans="2:7" ht="13.8" x14ac:dyDescent="0.3">
      <c r="B415" s="117"/>
      <c r="C415" s="117"/>
      <c r="D415" s="117"/>
      <c r="E415" s="117"/>
      <c r="F415" s="117"/>
      <c r="G415" s="117"/>
    </row>
    <row r="416" spans="2:7" ht="13.8" x14ac:dyDescent="0.3">
      <c r="B416" s="117"/>
      <c r="C416" s="117"/>
      <c r="D416" s="117"/>
      <c r="E416" s="117"/>
      <c r="F416" s="117"/>
      <c r="G416" s="117"/>
    </row>
    <row r="417" spans="2:7" ht="13.8" x14ac:dyDescent="0.3">
      <c r="B417" s="117"/>
      <c r="C417" s="117"/>
      <c r="D417" s="117"/>
      <c r="E417" s="117"/>
      <c r="F417" s="117"/>
      <c r="G417" s="117"/>
    </row>
    <row r="418" spans="2:7" ht="13.8" x14ac:dyDescent="0.3">
      <c r="B418" s="117"/>
      <c r="C418" s="117"/>
      <c r="D418" s="117"/>
      <c r="E418" s="117"/>
      <c r="F418" s="117"/>
      <c r="G418" s="117"/>
    </row>
    <row r="419" spans="2:7" ht="13.8" x14ac:dyDescent="0.3">
      <c r="B419" s="117"/>
      <c r="C419" s="117"/>
      <c r="D419" s="117"/>
      <c r="E419" s="117"/>
      <c r="F419" s="117"/>
      <c r="G419" s="117"/>
    </row>
    <row r="420" spans="2:7" ht="13.8" x14ac:dyDescent="0.3">
      <c r="B420" s="117"/>
      <c r="C420" s="117"/>
      <c r="D420" s="117"/>
      <c r="E420" s="117"/>
      <c r="F420" s="117"/>
      <c r="G420" s="117"/>
    </row>
    <row r="421" spans="2:7" ht="13.8" x14ac:dyDescent="0.3">
      <c r="B421" s="117"/>
      <c r="C421" s="117"/>
      <c r="D421" s="117"/>
      <c r="E421" s="117"/>
      <c r="F421" s="117"/>
      <c r="G421" s="117"/>
    </row>
    <row r="422" spans="2:7" ht="13.8" x14ac:dyDescent="0.3">
      <c r="B422" s="117"/>
      <c r="C422" s="117"/>
      <c r="D422" s="117"/>
      <c r="E422" s="117"/>
      <c r="F422" s="117"/>
      <c r="G422" s="117"/>
    </row>
    <row r="423" spans="2:7" ht="13.8" x14ac:dyDescent="0.3">
      <c r="B423" s="117"/>
      <c r="C423" s="117"/>
      <c r="D423" s="117"/>
      <c r="E423" s="117"/>
      <c r="F423" s="117"/>
      <c r="G423" s="117"/>
    </row>
    <row r="424" spans="2:7" ht="13.8" x14ac:dyDescent="0.3">
      <c r="B424" s="117"/>
      <c r="C424" s="117"/>
      <c r="D424" s="117"/>
      <c r="E424" s="117"/>
      <c r="F424" s="117"/>
      <c r="G424" s="117"/>
    </row>
    <row r="425" spans="2:7" ht="13.8" x14ac:dyDescent="0.3">
      <c r="B425" s="117"/>
      <c r="C425" s="117"/>
      <c r="D425" s="117"/>
      <c r="E425" s="117"/>
      <c r="F425" s="117"/>
      <c r="G425" s="117"/>
    </row>
    <row r="426" spans="2:7" ht="13.8" x14ac:dyDescent="0.3">
      <c r="B426" s="117"/>
      <c r="C426" s="117"/>
      <c r="D426" s="117"/>
      <c r="E426" s="117"/>
      <c r="F426" s="117"/>
      <c r="G426" s="117"/>
    </row>
    <row r="427" spans="2:7" ht="13.8" x14ac:dyDescent="0.3">
      <c r="B427" s="117"/>
      <c r="C427" s="117"/>
      <c r="D427" s="117"/>
      <c r="E427" s="117"/>
      <c r="F427" s="117"/>
      <c r="G427" s="117"/>
    </row>
    <row r="428" spans="2:7" ht="13.8" x14ac:dyDescent="0.3">
      <c r="B428" s="117"/>
      <c r="C428" s="117"/>
      <c r="D428" s="117"/>
      <c r="E428" s="117"/>
      <c r="F428" s="117"/>
      <c r="G428" s="117"/>
    </row>
    <row r="429" spans="2:7" ht="13.8" x14ac:dyDescent="0.3">
      <c r="B429" s="117"/>
      <c r="C429" s="117"/>
      <c r="D429" s="117"/>
      <c r="E429" s="117"/>
      <c r="F429" s="117"/>
      <c r="G429" s="117"/>
    </row>
    <row r="430" spans="2:7" ht="13.8" x14ac:dyDescent="0.3">
      <c r="B430" s="117"/>
      <c r="C430" s="117"/>
      <c r="D430" s="117"/>
      <c r="E430" s="117"/>
      <c r="F430" s="117"/>
      <c r="G430" s="117"/>
    </row>
    <row r="431" spans="2:7" ht="13.8" x14ac:dyDescent="0.3">
      <c r="B431" s="117"/>
      <c r="C431" s="117"/>
      <c r="D431" s="117"/>
      <c r="E431" s="117"/>
      <c r="F431" s="117"/>
      <c r="G431" s="117"/>
    </row>
    <row r="432" spans="2:7" ht="13.8" x14ac:dyDescent="0.3">
      <c r="B432" s="117"/>
      <c r="C432" s="117"/>
      <c r="D432" s="117"/>
      <c r="E432" s="117"/>
      <c r="F432" s="117"/>
      <c r="G432" s="117"/>
    </row>
    <row r="433" spans="2:7" ht="13.8" x14ac:dyDescent="0.3">
      <c r="B433" s="117"/>
      <c r="C433" s="117"/>
      <c r="D433" s="117"/>
      <c r="E433" s="117"/>
      <c r="F433" s="117"/>
      <c r="G433" s="117"/>
    </row>
    <row r="434" spans="2:7" ht="13.8" x14ac:dyDescent="0.3">
      <c r="B434" s="117"/>
      <c r="C434" s="117"/>
      <c r="D434" s="117"/>
      <c r="E434" s="117"/>
      <c r="F434" s="117"/>
      <c r="G434" s="117"/>
    </row>
    <row r="435" spans="2:7" ht="13.8" x14ac:dyDescent="0.3">
      <c r="B435" s="117"/>
      <c r="C435" s="117"/>
      <c r="D435" s="117"/>
      <c r="E435" s="117"/>
      <c r="F435" s="117"/>
      <c r="G435" s="117"/>
    </row>
    <row r="436" spans="2:7" ht="13.8" x14ac:dyDescent="0.3">
      <c r="B436" s="117"/>
      <c r="C436" s="117"/>
      <c r="D436" s="117"/>
      <c r="E436" s="117"/>
      <c r="F436" s="117"/>
      <c r="G436" s="117"/>
    </row>
    <row r="437" spans="2:7" ht="13.8" x14ac:dyDescent="0.3">
      <c r="B437" s="117"/>
      <c r="C437" s="117"/>
      <c r="D437" s="117"/>
      <c r="E437" s="117"/>
      <c r="F437" s="117"/>
      <c r="G437" s="117"/>
    </row>
    <row r="438" spans="2:7" ht="13.8" x14ac:dyDescent="0.3">
      <c r="B438" s="117"/>
      <c r="C438" s="117"/>
      <c r="D438" s="117"/>
      <c r="E438" s="117"/>
      <c r="F438" s="117"/>
      <c r="G438" s="117"/>
    </row>
    <row r="439" spans="2:7" ht="13.8" x14ac:dyDescent="0.3">
      <c r="B439" s="117"/>
      <c r="C439" s="117"/>
      <c r="D439" s="117"/>
      <c r="E439" s="117"/>
      <c r="F439" s="117"/>
      <c r="G439" s="117"/>
    </row>
    <row r="440" spans="2:7" ht="13.8" x14ac:dyDescent="0.3">
      <c r="B440" s="117"/>
      <c r="C440" s="117"/>
      <c r="D440" s="117"/>
      <c r="E440" s="117"/>
      <c r="F440" s="117"/>
      <c r="G440" s="117"/>
    </row>
    <row r="441" spans="2:7" ht="13.8" x14ac:dyDescent="0.3">
      <c r="B441" s="117"/>
      <c r="C441" s="117"/>
      <c r="D441" s="117"/>
      <c r="E441" s="117"/>
      <c r="F441" s="117"/>
      <c r="G441" s="117"/>
    </row>
    <row r="442" spans="2:7" ht="13.8" x14ac:dyDescent="0.3">
      <c r="B442" s="117"/>
      <c r="C442" s="117"/>
      <c r="D442" s="117"/>
      <c r="E442" s="117"/>
      <c r="F442" s="117"/>
      <c r="G442" s="117"/>
    </row>
    <row r="443" spans="2:7" ht="13.8" x14ac:dyDescent="0.3">
      <c r="B443" s="117"/>
      <c r="C443" s="117"/>
      <c r="D443" s="117"/>
      <c r="E443" s="117"/>
      <c r="F443" s="117"/>
      <c r="G443" s="117"/>
    </row>
    <row r="444" spans="2:7" ht="13.8" x14ac:dyDescent="0.3">
      <c r="B444" s="117"/>
      <c r="C444" s="117"/>
      <c r="D444" s="117"/>
      <c r="E444" s="117"/>
      <c r="F444" s="117"/>
      <c r="G444" s="117"/>
    </row>
    <row r="445" spans="2:7" ht="13.8" x14ac:dyDescent="0.3">
      <c r="B445" s="117"/>
      <c r="C445" s="117"/>
      <c r="D445" s="117"/>
      <c r="E445" s="117"/>
      <c r="F445" s="117"/>
      <c r="G445" s="117"/>
    </row>
    <row r="446" spans="2:7" ht="13.8" x14ac:dyDescent="0.3">
      <c r="B446" s="117"/>
      <c r="C446" s="117"/>
      <c r="D446" s="117"/>
      <c r="E446" s="117"/>
      <c r="F446" s="117"/>
      <c r="G446" s="117"/>
    </row>
    <row r="447" spans="2:7" ht="13.8" x14ac:dyDescent="0.3">
      <c r="B447" s="117"/>
      <c r="C447" s="117"/>
      <c r="D447" s="117"/>
      <c r="E447" s="117"/>
      <c r="F447" s="117"/>
      <c r="G447" s="117"/>
    </row>
    <row r="448" spans="2:7" ht="13.8" x14ac:dyDescent="0.3">
      <c r="B448" s="117"/>
      <c r="C448" s="117"/>
      <c r="D448" s="117"/>
      <c r="E448" s="117"/>
      <c r="F448" s="117"/>
      <c r="G448" s="117"/>
    </row>
    <row r="449" spans="2:7" ht="13.8" x14ac:dyDescent="0.3">
      <c r="B449" s="117"/>
      <c r="C449" s="117"/>
      <c r="D449" s="117"/>
      <c r="E449" s="117"/>
      <c r="F449" s="117"/>
      <c r="G449" s="117"/>
    </row>
    <row r="450" spans="2:7" ht="13.8" x14ac:dyDescent="0.3">
      <c r="B450" s="117"/>
      <c r="C450" s="117"/>
      <c r="D450" s="117"/>
      <c r="E450" s="117"/>
      <c r="F450" s="117"/>
      <c r="G450" s="117"/>
    </row>
    <row r="451" spans="2:7" ht="13.8" x14ac:dyDescent="0.3">
      <c r="B451" s="117"/>
      <c r="C451" s="117"/>
      <c r="D451" s="117"/>
      <c r="E451" s="117"/>
      <c r="F451" s="117"/>
      <c r="G451" s="117"/>
    </row>
    <row r="452" spans="2:7" ht="13.8" x14ac:dyDescent="0.3">
      <c r="B452" s="117"/>
      <c r="C452" s="117"/>
      <c r="D452" s="117"/>
      <c r="E452" s="117"/>
      <c r="F452" s="117"/>
      <c r="G452" s="117"/>
    </row>
    <row r="453" spans="2:7" ht="13.8" x14ac:dyDescent="0.3">
      <c r="B453" s="117"/>
      <c r="C453" s="117"/>
      <c r="D453" s="117"/>
      <c r="E453" s="117"/>
      <c r="F453" s="117"/>
      <c r="G453" s="117"/>
    </row>
    <row r="454" spans="2:7" ht="13.8" x14ac:dyDescent="0.3">
      <c r="B454" s="117"/>
      <c r="C454" s="117"/>
      <c r="D454" s="117"/>
      <c r="E454" s="117"/>
      <c r="F454" s="117"/>
      <c r="G454" s="117"/>
    </row>
    <row r="455" spans="2:7" ht="13.8" x14ac:dyDescent="0.3">
      <c r="B455" s="117"/>
      <c r="C455" s="117"/>
      <c r="D455" s="117"/>
      <c r="E455" s="117"/>
      <c r="F455" s="117"/>
      <c r="G455" s="117"/>
    </row>
    <row r="456" spans="2:7" ht="13.8" x14ac:dyDescent="0.3">
      <c r="B456" s="117"/>
      <c r="C456" s="117"/>
      <c r="D456" s="117"/>
      <c r="E456" s="117"/>
      <c r="F456" s="117"/>
      <c r="G456" s="117"/>
    </row>
    <row r="457" spans="2:7" ht="13.8" x14ac:dyDescent="0.3">
      <c r="B457" s="117"/>
      <c r="C457" s="117"/>
      <c r="D457" s="117"/>
      <c r="E457" s="117"/>
      <c r="F457" s="117"/>
      <c r="G457" s="117"/>
    </row>
    <row r="458" spans="2:7" ht="13.8" x14ac:dyDescent="0.3">
      <c r="B458" s="117"/>
      <c r="C458" s="117"/>
      <c r="D458" s="117"/>
      <c r="E458" s="117"/>
      <c r="F458" s="117"/>
      <c r="G458" s="117"/>
    </row>
    <row r="459" spans="2:7" ht="13.8" x14ac:dyDescent="0.3">
      <c r="B459" s="117"/>
      <c r="C459" s="117"/>
      <c r="D459" s="117"/>
      <c r="E459" s="117"/>
      <c r="F459" s="117"/>
      <c r="G459" s="117"/>
    </row>
    <row r="460" spans="2:7" ht="13.8" x14ac:dyDescent="0.3">
      <c r="B460" s="117"/>
      <c r="C460" s="117"/>
      <c r="D460" s="117"/>
      <c r="E460" s="117"/>
      <c r="F460" s="117"/>
      <c r="G460" s="117"/>
    </row>
    <row r="461" spans="2:7" ht="13.8" x14ac:dyDescent="0.3">
      <c r="B461" s="117"/>
      <c r="C461" s="117"/>
      <c r="D461" s="117"/>
      <c r="E461" s="117"/>
      <c r="F461" s="117"/>
      <c r="G461" s="117"/>
    </row>
    <row r="462" spans="2:7" ht="13.8" x14ac:dyDescent="0.3">
      <c r="B462" s="117"/>
      <c r="C462" s="117"/>
      <c r="D462" s="117"/>
      <c r="E462" s="117"/>
      <c r="F462" s="117"/>
      <c r="G462" s="117"/>
    </row>
    <row r="463" spans="2:7" ht="13.8" x14ac:dyDescent="0.3">
      <c r="B463" s="117"/>
      <c r="C463" s="117"/>
      <c r="D463" s="117"/>
      <c r="E463" s="117"/>
      <c r="F463" s="117"/>
      <c r="G463" s="117"/>
    </row>
    <row r="464" spans="2:7" ht="13.8" x14ac:dyDescent="0.3">
      <c r="B464" s="117"/>
      <c r="C464" s="117"/>
      <c r="D464" s="117"/>
      <c r="E464" s="117"/>
      <c r="F464" s="117"/>
      <c r="G464" s="117"/>
    </row>
    <row r="465" spans="2:7" ht="13.8" x14ac:dyDescent="0.3">
      <c r="B465" s="117"/>
      <c r="C465" s="117"/>
      <c r="D465" s="117"/>
      <c r="E465" s="117"/>
      <c r="F465" s="117"/>
      <c r="G465" s="117"/>
    </row>
    <row r="466" spans="2:7" ht="13.8" x14ac:dyDescent="0.3">
      <c r="B466" s="117"/>
      <c r="C466" s="117"/>
      <c r="D466" s="117"/>
      <c r="E466" s="117"/>
      <c r="F466" s="117"/>
      <c r="G466" s="117"/>
    </row>
    <row r="467" spans="2:7" ht="13.8" x14ac:dyDescent="0.3">
      <c r="B467" s="117"/>
      <c r="C467" s="117"/>
      <c r="D467" s="117"/>
      <c r="E467" s="117"/>
      <c r="F467" s="117"/>
      <c r="G467" s="117"/>
    </row>
    <row r="468" spans="2:7" ht="13.8" x14ac:dyDescent="0.3">
      <c r="B468" s="117"/>
      <c r="C468" s="117"/>
      <c r="D468" s="117"/>
      <c r="E468" s="117"/>
      <c r="F468" s="117"/>
      <c r="G468" s="117"/>
    </row>
    <row r="469" spans="2:7" ht="13.8" x14ac:dyDescent="0.3">
      <c r="B469" s="117"/>
      <c r="C469" s="117"/>
      <c r="D469" s="117"/>
      <c r="E469" s="117"/>
      <c r="F469" s="117"/>
      <c r="G469" s="117"/>
    </row>
    <row r="470" spans="2:7" ht="13.8" x14ac:dyDescent="0.3">
      <c r="B470" s="117"/>
      <c r="C470" s="117"/>
      <c r="D470" s="117"/>
      <c r="E470" s="117"/>
      <c r="F470" s="117"/>
      <c r="G470" s="117"/>
    </row>
    <row r="471" spans="2:7" ht="13.8" x14ac:dyDescent="0.3">
      <c r="B471" s="117"/>
      <c r="C471" s="117"/>
      <c r="D471" s="117"/>
      <c r="E471" s="117"/>
      <c r="F471" s="117"/>
      <c r="G471" s="117"/>
    </row>
    <row r="472" spans="2:7" ht="13.8" x14ac:dyDescent="0.3">
      <c r="B472" s="117"/>
      <c r="C472" s="117"/>
      <c r="D472" s="117"/>
      <c r="E472" s="117"/>
      <c r="F472" s="117"/>
      <c r="G472" s="117"/>
    </row>
    <row r="473" spans="2:7" ht="13.8" x14ac:dyDescent="0.3">
      <c r="B473" s="117"/>
      <c r="C473" s="117"/>
      <c r="D473" s="117"/>
      <c r="E473" s="117"/>
      <c r="F473" s="117"/>
      <c r="G473" s="117"/>
    </row>
    <row r="474" spans="2:7" ht="13.8" x14ac:dyDescent="0.3">
      <c r="B474" s="117"/>
      <c r="C474" s="117"/>
      <c r="D474" s="117"/>
      <c r="E474" s="117"/>
      <c r="F474" s="117"/>
      <c r="G474" s="117"/>
    </row>
    <row r="475" spans="2:7" ht="13.8" x14ac:dyDescent="0.3">
      <c r="B475" s="117"/>
      <c r="C475" s="117"/>
      <c r="D475" s="117"/>
      <c r="E475" s="117"/>
      <c r="F475" s="117"/>
      <c r="G475" s="117"/>
    </row>
    <row r="476" spans="2:7" ht="13.8" x14ac:dyDescent="0.3">
      <c r="B476" s="117"/>
      <c r="C476" s="117"/>
      <c r="D476" s="117"/>
      <c r="E476" s="117"/>
      <c r="F476" s="117"/>
      <c r="G476" s="117"/>
    </row>
    <row r="477" spans="2:7" ht="13.8" x14ac:dyDescent="0.3">
      <c r="B477" s="117"/>
      <c r="C477" s="117"/>
      <c r="D477" s="117"/>
      <c r="E477" s="117"/>
      <c r="F477" s="117"/>
      <c r="G477" s="117"/>
    </row>
    <row r="478" spans="2:7" ht="13.8" x14ac:dyDescent="0.3">
      <c r="B478" s="117"/>
      <c r="C478" s="117"/>
      <c r="D478" s="117"/>
      <c r="E478" s="117"/>
      <c r="F478" s="117"/>
      <c r="G478" s="117"/>
    </row>
    <row r="479" spans="2:7" ht="13.8" x14ac:dyDescent="0.3">
      <c r="B479" s="117"/>
      <c r="C479" s="117"/>
      <c r="D479" s="117"/>
      <c r="E479" s="117"/>
      <c r="F479" s="117"/>
      <c r="G479" s="117"/>
    </row>
    <row r="480" spans="2:7" ht="13.8" x14ac:dyDescent="0.3">
      <c r="B480" s="117"/>
      <c r="C480" s="117"/>
      <c r="D480" s="117"/>
      <c r="E480" s="117"/>
      <c r="F480" s="117"/>
      <c r="G480" s="117"/>
    </row>
    <row r="481" spans="2:7" ht="13.8" x14ac:dyDescent="0.3">
      <c r="B481" s="117"/>
      <c r="C481" s="117"/>
      <c r="D481" s="117"/>
      <c r="E481" s="117"/>
      <c r="F481" s="117"/>
      <c r="G481" s="117"/>
    </row>
    <row r="482" spans="2:7" ht="13.8" x14ac:dyDescent="0.3">
      <c r="B482" s="117"/>
      <c r="C482" s="117"/>
      <c r="D482" s="117"/>
      <c r="E482" s="117"/>
      <c r="F482" s="117"/>
      <c r="G482" s="117"/>
    </row>
    <row r="483" spans="2:7" ht="13.8" x14ac:dyDescent="0.3">
      <c r="B483" s="117"/>
      <c r="C483" s="117"/>
      <c r="D483" s="117"/>
      <c r="E483" s="117"/>
      <c r="F483" s="117"/>
      <c r="G483" s="117"/>
    </row>
    <row r="484" spans="2:7" ht="13.8" x14ac:dyDescent="0.3">
      <c r="B484" s="117"/>
      <c r="C484" s="117"/>
      <c r="D484" s="117"/>
      <c r="E484" s="117"/>
      <c r="F484" s="117"/>
      <c r="G484" s="117"/>
    </row>
    <row r="485" spans="2:7" ht="13.8" x14ac:dyDescent="0.3">
      <c r="B485" s="117"/>
      <c r="C485" s="117"/>
      <c r="D485" s="117"/>
      <c r="E485" s="117"/>
      <c r="F485" s="117"/>
      <c r="G485" s="117"/>
    </row>
    <row r="486" spans="2:7" ht="13.8" x14ac:dyDescent="0.3">
      <c r="B486" s="117"/>
      <c r="C486" s="117"/>
      <c r="D486" s="117"/>
      <c r="E486" s="117"/>
      <c r="F486" s="117"/>
      <c r="G486" s="117"/>
    </row>
    <row r="487" spans="2:7" ht="13.8" x14ac:dyDescent="0.3">
      <c r="B487" s="117"/>
      <c r="C487" s="117"/>
      <c r="D487" s="117"/>
      <c r="E487" s="117"/>
      <c r="F487" s="117"/>
      <c r="G487" s="117"/>
    </row>
    <row r="488" spans="2:7" ht="13.8" x14ac:dyDescent="0.3">
      <c r="B488" s="117"/>
      <c r="C488" s="117"/>
      <c r="D488" s="117"/>
      <c r="E488" s="117"/>
      <c r="F488" s="117"/>
      <c r="G488" s="117"/>
    </row>
    <row r="489" spans="2:7" ht="13.8" x14ac:dyDescent="0.3">
      <c r="B489" s="117"/>
      <c r="C489" s="117"/>
      <c r="D489" s="117"/>
      <c r="E489" s="117"/>
      <c r="F489" s="117"/>
      <c r="G489" s="117"/>
    </row>
    <row r="490" spans="2:7" ht="13.8" x14ac:dyDescent="0.3">
      <c r="B490" s="117"/>
      <c r="C490" s="117"/>
      <c r="D490" s="117"/>
      <c r="E490" s="117"/>
      <c r="F490" s="117"/>
      <c r="G490" s="117"/>
    </row>
    <row r="491" spans="2:7" ht="13.8" x14ac:dyDescent="0.3">
      <c r="B491" s="117"/>
      <c r="C491" s="117"/>
      <c r="D491" s="117"/>
      <c r="E491" s="117"/>
      <c r="F491" s="117"/>
      <c r="G491" s="117"/>
    </row>
    <row r="492" spans="2:7" ht="13.8" x14ac:dyDescent="0.3">
      <c r="B492" s="117"/>
      <c r="C492" s="117"/>
      <c r="D492" s="117"/>
      <c r="E492" s="117"/>
      <c r="F492" s="117"/>
      <c r="G492" s="117"/>
    </row>
    <row r="493" spans="2:7" ht="13.8" x14ac:dyDescent="0.3">
      <c r="B493" s="117"/>
      <c r="C493" s="117"/>
      <c r="D493" s="117"/>
      <c r="E493" s="117"/>
      <c r="F493" s="117"/>
      <c r="G493" s="117"/>
    </row>
    <row r="494" spans="2:7" ht="13.8" x14ac:dyDescent="0.3">
      <c r="B494" s="117"/>
      <c r="C494" s="117"/>
      <c r="D494" s="117"/>
      <c r="E494" s="117"/>
      <c r="F494" s="117"/>
      <c r="G494" s="117"/>
    </row>
    <row r="495" spans="2:7" ht="13.8" x14ac:dyDescent="0.3">
      <c r="B495" s="117"/>
      <c r="C495" s="117"/>
      <c r="D495" s="117"/>
      <c r="E495" s="117"/>
      <c r="F495" s="117"/>
      <c r="G495" s="117"/>
    </row>
    <row r="496" spans="2:7" ht="13.8" x14ac:dyDescent="0.3">
      <c r="B496" s="117"/>
      <c r="C496" s="117"/>
      <c r="D496" s="117"/>
      <c r="E496" s="117"/>
      <c r="F496" s="117"/>
      <c r="G496" s="117"/>
    </row>
    <row r="497" spans="2:7" ht="13.8" x14ac:dyDescent="0.3">
      <c r="B497" s="117"/>
      <c r="C497" s="117"/>
      <c r="D497" s="117"/>
      <c r="E497" s="117"/>
      <c r="F497" s="117"/>
      <c r="G497" s="117"/>
    </row>
    <row r="498" spans="2:7" ht="13.8" x14ac:dyDescent="0.3">
      <c r="B498" s="117"/>
      <c r="C498" s="117"/>
      <c r="D498" s="117"/>
      <c r="E498" s="117"/>
      <c r="F498" s="117"/>
      <c r="G498" s="117"/>
    </row>
    <row r="499" spans="2:7" ht="13.8" x14ac:dyDescent="0.3">
      <c r="B499" s="117"/>
      <c r="C499" s="117"/>
      <c r="D499" s="117"/>
      <c r="E499" s="117"/>
      <c r="F499" s="117"/>
      <c r="G499" s="117"/>
    </row>
    <row r="500" spans="2:7" ht="13.8" x14ac:dyDescent="0.3">
      <c r="B500" s="117"/>
      <c r="C500" s="117"/>
      <c r="D500" s="117"/>
      <c r="E500" s="117"/>
      <c r="F500" s="117"/>
      <c r="G500" s="117"/>
    </row>
    <row r="501" spans="2:7" ht="13.8" x14ac:dyDescent="0.3">
      <c r="B501" s="117"/>
      <c r="C501" s="117"/>
      <c r="D501" s="117"/>
      <c r="E501" s="117"/>
      <c r="F501" s="117"/>
      <c r="G501" s="117"/>
    </row>
    <row r="502" spans="2:7" ht="13.8" x14ac:dyDescent="0.3">
      <c r="B502" s="117"/>
      <c r="C502" s="117"/>
      <c r="D502" s="117"/>
      <c r="E502" s="117"/>
      <c r="F502" s="117"/>
      <c r="G502" s="117"/>
    </row>
    <row r="503" spans="2:7" ht="13.8" x14ac:dyDescent="0.3">
      <c r="B503" s="117"/>
      <c r="C503" s="117"/>
      <c r="D503" s="117"/>
      <c r="E503" s="117"/>
      <c r="F503" s="117"/>
      <c r="G503" s="117"/>
    </row>
    <row r="504" spans="2:7" ht="13.8" x14ac:dyDescent="0.3">
      <c r="B504" s="117"/>
      <c r="C504" s="117"/>
      <c r="D504" s="117"/>
      <c r="E504" s="117"/>
      <c r="F504" s="117"/>
      <c r="G504" s="117"/>
    </row>
    <row r="505" spans="2:7" ht="13.8" x14ac:dyDescent="0.3">
      <c r="B505" s="117"/>
      <c r="C505" s="117"/>
      <c r="D505" s="117"/>
      <c r="E505" s="117"/>
      <c r="F505" s="117"/>
      <c r="G505" s="117"/>
    </row>
    <row r="506" spans="2:7" ht="13.8" x14ac:dyDescent="0.3">
      <c r="B506" s="117"/>
      <c r="C506" s="117"/>
      <c r="D506" s="117"/>
      <c r="E506" s="117"/>
      <c r="F506" s="117"/>
      <c r="G506" s="117"/>
    </row>
    <row r="507" spans="2:7" ht="13.8" x14ac:dyDescent="0.3">
      <c r="B507" s="117"/>
      <c r="C507" s="117"/>
      <c r="D507" s="117"/>
      <c r="E507" s="117"/>
      <c r="F507" s="117"/>
      <c r="G507" s="117"/>
    </row>
    <row r="508" spans="2:7" ht="13.8" x14ac:dyDescent="0.3">
      <c r="B508" s="117"/>
      <c r="C508" s="117"/>
      <c r="D508" s="117"/>
      <c r="E508" s="117"/>
      <c r="F508" s="117"/>
      <c r="G508" s="117"/>
    </row>
    <row r="509" spans="2:7" ht="13.8" x14ac:dyDescent="0.3">
      <c r="B509" s="117"/>
      <c r="C509" s="117"/>
      <c r="D509" s="117"/>
      <c r="E509" s="117"/>
      <c r="F509" s="117"/>
      <c r="G509" s="117"/>
    </row>
    <row r="510" spans="2:7" ht="13.8" x14ac:dyDescent="0.3">
      <c r="B510" s="117"/>
      <c r="C510" s="117"/>
      <c r="D510" s="117"/>
      <c r="E510" s="117"/>
      <c r="F510" s="117"/>
      <c r="G510" s="117"/>
    </row>
    <row r="511" spans="2:7" ht="13.8" x14ac:dyDescent="0.3">
      <c r="B511" s="117"/>
      <c r="C511" s="117"/>
      <c r="D511" s="117"/>
      <c r="E511" s="117"/>
      <c r="F511" s="117"/>
      <c r="G511" s="117"/>
    </row>
    <row r="512" spans="2:7" ht="13.8" x14ac:dyDescent="0.3">
      <c r="B512" s="117"/>
      <c r="C512" s="117"/>
      <c r="D512" s="117"/>
      <c r="E512" s="117"/>
      <c r="F512" s="117"/>
      <c r="G512" s="117"/>
    </row>
    <row r="513" spans="2:7" ht="13.8" x14ac:dyDescent="0.3">
      <c r="B513" s="117"/>
      <c r="C513" s="117"/>
      <c r="D513" s="117"/>
      <c r="E513" s="117"/>
      <c r="F513" s="117"/>
      <c r="G513" s="117"/>
    </row>
    <row r="514" spans="2:7" ht="13.8" x14ac:dyDescent="0.3">
      <c r="B514" s="117"/>
      <c r="C514" s="117"/>
      <c r="D514" s="117"/>
      <c r="E514" s="117"/>
      <c r="F514" s="117"/>
      <c r="G514" s="117"/>
    </row>
    <row r="515" spans="2:7" ht="13.8" x14ac:dyDescent="0.3">
      <c r="B515" s="117"/>
      <c r="C515" s="117"/>
      <c r="D515" s="117"/>
      <c r="E515" s="117"/>
      <c r="F515" s="117"/>
      <c r="G515" s="117"/>
    </row>
    <row r="516" spans="2:7" ht="13.8" x14ac:dyDescent="0.3">
      <c r="B516" s="117"/>
      <c r="C516" s="117"/>
      <c r="D516" s="117"/>
      <c r="E516" s="117"/>
      <c r="F516" s="117"/>
      <c r="G516" s="117"/>
    </row>
    <row r="517" spans="2:7" ht="13.8" x14ac:dyDescent="0.3">
      <c r="B517" s="117"/>
      <c r="C517" s="117"/>
      <c r="D517" s="117"/>
      <c r="E517" s="117"/>
      <c r="F517" s="117"/>
      <c r="G517" s="117"/>
    </row>
    <row r="518" spans="2:7" ht="13.8" x14ac:dyDescent="0.3">
      <c r="B518" s="117"/>
      <c r="C518" s="117"/>
      <c r="D518" s="117"/>
      <c r="E518" s="117"/>
      <c r="F518" s="117"/>
      <c r="G518" s="117"/>
    </row>
    <row r="519" spans="2:7" ht="13.8" x14ac:dyDescent="0.3">
      <c r="B519" s="117"/>
      <c r="C519" s="117"/>
      <c r="D519" s="117"/>
      <c r="E519" s="117"/>
      <c r="F519" s="117"/>
      <c r="G519" s="117"/>
    </row>
    <row r="520" spans="2:7" ht="13.8" x14ac:dyDescent="0.3">
      <c r="B520" s="117"/>
      <c r="C520" s="117"/>
      <c r="D520" s="117"/>
      <c r="E520" s="117"/>
      <c r="F520" s="117"/>
      <c r="G520" s="117"/>
    </row>
    <row r="521" spans="2:7" ht="13.8" x14ac:dyDescent="0.3">
      <c r="B521" s="117"/>
      <c r="C521" s="117"/>
      <c r="D521" s="117"/>
      <c r="E521" s="117"/>
      <c r="F521" s="117"/>
      <c r="G521" s="117"/>
    </row>
    <row r="522" spans="2:7" ht="13.8" x14ac:dyDescent="0.3">
      <c r="B522" s="117"/>
      <c r="C522" s="117"/>
      <c r="D522" s="117"/>
      <c r="E522" s="117"/>
      <c r="F522" s="117"/>
      <c r="G522" s="117"/>
    </row>
    <row r="523" spans="2:7" ht="13.8" x14ac:dyDescent="0.3">
      <c r="B523" s="117"/>
      <c r="C523" s="117"/>
      <c r="D523" s="117"/>
      <c r="E523" s="117"/>
      <c r="F523" s="117"/>
      <c r="G523" s="117"/>
    </row>
    <row r="524" spans="2:7" ht="13.8" x14ac:dyDescent="0.3">
      <c r="B524" s="117"/>
      <c r="C524" s="117"/>
      <c r="D524" s="117"/>
      <c r="E524" s="117"/>
      <c r="F524" s="117"/>
      <c r="G524" s="117"/>
    </row>
    <row r="525" spans="2:7" ht="13.8" x14ac:dyDescent="0.3">
      <c r="B525" s="117"/>
      <c r="C525" s="117"/>
      <c r="D525" s="117"/>
      <c r="E525" s="117"/>
      <c r="F525" s="117"/>
      <c r="G525" s="117"/>
    </row>
    <row r="526" spans="2:7" ht="13.8" x14ac:dyDescent="0.3">
      <c r="B526" s="117"/>
      <c r="C526" s="117"/>
      <c r="D526" s="117"/>
      <c r="E526" s="117"/>
      <c r="F526" s="117"/>
      <c r="G526" s="117"/>
    </row>
    <row r="527" spans="2:7" ht="13.8" x14ac:dyDescent="0.3">
      <c r="B527" s="117"/>
      <c r="C527" s="117"/>
      <c r="D527" s="117"/>
      <c r="E527" s="117"/>
      <c r="F527" s="117"/>
      <c r="G527" s="117"/>
    </row>
    <row r="528" spans="2:7" ht="13.8" x14ac:dyDescent="0.3">
      <c r="B528" s="117"/>
      <c r="C528" s="117"/>
      <c r="D528" s="117"/>
      <c r="E528" s="117"/>
      <c r="F528" s="117"/>
      <c r="G528" s="117"/>
    </row>
    <row r="529" spans="2:7" ht="13.8" x14ac:dyDescent="0.3">
      <c r="B529" s="117"/>
      <c r="C529" s="117"/>
      <c r="D529" s="117"/>
      <c r="E529" s="117"/>
      <c r="F529" s="117"/>
      <c r="G529" s="117"/>
    </row>
    <row r="530" spans="2:7" ht="13.8" x14ac:dyDescent="0.3">
      <c r="B530" s="117"/>
      <c r="C530" s="117"/>
      <c r="D530" s="117"/>
      <c r="E530" s="117"/>
      <c r="F530" s="117"/>
      <c r="G530" s="117"/>
    </row>
    <row r="531" spans="2:7" ht="13.8" x14ac:dyDescent="0.3">
      <c r="B531" s="117"/>
      <c r="C531" s="117"/>
      <c r="D531" s="117"/>
      <c r="E531" s="117"/>
      <c r="F531" s="117"/>
      <c r="G531" s="117"/>
    </row>
    <row r="532" spans="2:7" ht="13.8" x14ac:dyDescent="0.3">
      <c r="B532" s="117"/>
      <c r="C532" s="117"/>
      <c r="D532" s="117"/>
      <c r="E532" s="117"/>
      <c r="F532" s="117"/>
      <c r="G532" s="117"/>
    </row>
    <row r="533" spans="2:7" ht="13.8" x14ac:dyDescent="0.3">
      <c r="B533" s="117"/>
      <c r="C533" s="117"/>
      <c r="D533" s="117"/>
      <c r="E533" s="117"/>
      <c r="F533" s="117"/>
      <c r="G533" s="117"/>
    </row>
    <row r="534" spans="2:7" ht="13.8" x14ac:dyDescent="0.3">
      <c r="B534" s="117"/>
      <c r="C534" s="117"/>
      <c r="D534" s="117"/>
      <c r="E534" s="117"/>
      <c r="F534" s="117"/>
      <c r="G534" s="117"/>
    </row>
    <row r="535" spans="2:7" ht="13.8" x14ac:dyDescent="0.3">
      <c r="B535" s="117"/>
      <c r="C535" s="117"/>
      <c r="D535" s="117"/>
      <c r="E535" s="117"/>
      <c r="F535" s="117"/>
      <c r="G535" s="117"/>
    </row>
    <row r="536" spans="2:7" ht="13.8" x14ac:dyDescent="0.3">
      <c r="B536" s="117"/>
      <c r="C536" s="117"/>
      <c r="D536" s="117"/>
      <c r="E536" s="117"/>
      <c r="F536" s="117"/>
      <c r="G536" s="117"/>
    </row>
    <row r="537" spans="2:7" ht="13.8" x14ac:dyDescent="0.3">
      <c r="B537" s="117"/>
      <c r="C537" s="117"/>
      <c r="D537" s="117"/>
      <c r="E537" s="117"/>
      <c r="F537" s="117"/>
      <c r="G537" s="117"/>
    </row>
    <row r="538" spans="2:7" ht="13.8" x14ac:dyDescent="0.3">
      <c r="B538" s="117"/>
      <c r="C538" s="117"/>
      <c r="D538" s="117"/>
      <c r="E538" s="117"/>
      <c r="F538" s="117"/>
      <c r="G538" s="117"/>
    </row>
    <row r="539" spans="2:7" ht="13.8" x14ac:dyDescent="0.3">
      <c r="B539" s="117"/>
      <c r="C539" s="117"/>
      <c r="D539" s="117"/>
      <c r="E539" s="117"/>
      <c r="F539" s="117"/>
      <c r="G539" s="117"/>
    </row>
    <row r="540" spans="2:7" ht="13.8" x14ac:dyDescent="0.3">
      <c r="B540" s="117"/>
      <c r="C540" s="117"/>
      <c r="D540" s="117"/>
      <c r="E540" s="117"/>
      <c r="F540" s="117"/>
      <c r="G540" s="117"/>
    </row>
    <row r="541" spans="2:7" ht="13.8" x14ac:dyDescent="0.3">
      <c r="B541" s="117"/>
      <c r="C541" s="117"/>
      <c r="D541" s="117"/>
      <c r="E541" s="117"/>
      <c r="F541" s="117"/>
      <c r="G541" s="117"/>
    </row>
    <row r="542" spans="2:7" ht="13.8" x14ac:dyDescent="0.3">
      <c r="B542" s="117"/>
      <c r="C542" s="117"/>
      <c r="D542" s="117"/>
      <c r="E542" s="117"/>
      <c r="F542" s="117"/>
      <c r="G542" s="117"/>
    </row>
    <row r="543" spans="2:7" ht="13.8" x14ac:dyDescent="0.3">
      <c r="B543" s="117"/>
      <c r="C543" s="117"/>
      <c r="D543" s="117"/>
      <c r="E543" s="117"/>
      <c r="F543" s="117"/>
      <c r="G543" s="117"/>
    </row>
    <row r="544" spans="2:7" ht="13.8" x14ac:dyDescent="0.3">
      <c r="B544" s="117"/>
      <c r="C544" s="117"/>
      <c r="D544" s="117"/>
      <c r="E544" s="117"/>
      <c r="F544" s="117"/>
      <c r="G544" s="117"/>
    </row>
    <row r="545" spans="2:7" ht="13.8" x14ac:dyDescent="0.3">
      <c r="B545" s="117"/>
      <c r="C545" s="117"/>
      <c r="D545" s="117"/>
      <c r="E545" s="117"/>
      <c r="F545" s="117"/>
      <c r="G545" s="117"/>
    </row>
    <row r="546" spans="2:7" ht="13.8" x14ac:dyDescent="0.3">
      <c r="B546" s="117"/>
      <c r="C546" s="117"/>
      <c r="D546" s="117"/>
      <c r="E546" s="117"/>
      <c r="F546" s="117"/>
      <c r="G546" s="117"/>
    </row>
    <row r="547" spans="2:7" ht="13.8" x14ac:dyDescent="0.3">
      <c r="B547" s="117"/>
      <c r="C547" s="117"/>
      <c r="D547" s="117"/>
      <c r="E547" s="117"/>
      <c r="F547" s="117"/>
      <c r="G547" s="117"/>
    </row>
    <row r="548" spans="2:7" ht="13.8" x14ac:dyDescent="0.3">
      <c r="B548" s="117"/>
      <c r="C548" s="117"/>
      <c r="D548" s="117"/>
      <c r="E548" s="117"/>
      <c r="F548" s="117"/>
      <c r="G548" s="117"/>
    </row>
    <row r="549" spans="2:7" ht="13.8" x14ac:dyDescent="0.3">
      <c r="B549" s="117"/>
      <c r="C549" s="117"/>
      <c r="D549" s="117"/>
      <c r="E549" s="117"/>
      <c r="F549" s="117"/>
      <c r="G549" s="117"/>
    </row>
    <row r="550" spans="2:7" ht="13.8" x14ac:dyDescent="0.3">
      <c r="B550" s="117"/>
      <c r="C550" s="117"/>
      <c r="D550" s="117"/>
      <c r="E550" s="117"/>
      <c r="F550" s="117"/>
      <c r="G550" s="117"/>
    </row>
    <row r="551" spans="2:7" ht="13.8" x14ac:dyDescent="0.3">
      <c r="B551" s="117"/>
      <c r="C551" s="117"/>
      <c r="D551" s="117"/>
      <c r="E551" s="117"/>
      <c r="F551" s="117"/>
      <c r="G551" s="117"/>
    </row>
    <row r="552" spans="2:7" ht="13.8" x14ac:dyDescent="0.3">
      <c r="B552" s="117"/>
      <c r="C552" s="117"/>
      <c r="D552" s="117"/>
      <c r="E552" s="117"/>
      <c r="F552" s="117"/>
      <c r="G552" s="117"/>
    </row>
    <row r="553" spans="2:7" ht="13.8" x14ac:dyDescent="0.3">
      <c r="B553" s="117"/>
      <c r="C553" s="117"/>
      <c r="D553" s="117"/>
      <c r="E553" s="117"/>
      <c r="F553" s="117"/>
      <c r="G553" s="117"/>
    </row>
    <row r="554" spans="2:7" ht="13.8" x14ac:dyDescent="0.3">
      <c r="B554" s="117"/>
      <c r="C554" s="117"/>
      <c r="D554" s="117"/>
      <c r="E554" s="117"/>
      <c r="F554" s="117"/>
      <c r="G554" s="117"/>
    </row>
    <row r="555" spans="2:7" ht="13.8" x14ac:dyDescent="0.3">
      <c r="B555" s="117"/>
      <c r="C555" s="117"/>
      <c r="D555" s="117"/>
      <c r="E555" s="117"/>
      <c r="F555" s="117"/>
      <c r="G555" s="117"/>
    </row>
    <row r="556" spans="2:7" ht="13.8" x14ac:dyDescent="0.3">
      <c r="B556" s="117"/>
      <c r="C556" s="117"/>
      <c r="D556" s="117"/>
      <c r="E556" s="117"/>
      <c r="F556" s="117"/>
      <c r="G556" s="117"/>
    </row>
    <row r="557" spans="2:7" ht="13.8" x14ac:dyDescent="0.3">
      <c r="B557" s="117"/>
      <c r="C557" s="117"/>
      <c r="D557" s="117"/>
      <c r="E557" s="117"/>
      <c r="F557" s="117"/>
      <c r="G557" s="117"/>
    </row>
    <row r="558" spans="2:7" ht="13.8" x14ac:dyDescent="0.3">
      <c r="B558" s="117"/>
      <c r="C558" s="117"/>
      <c r="D558" s="117"/>
      <c r="E558" s="117"/>
      <c r="F558" s="117"/>
      <c r="G558" s="117"/>
    </row>
    <row r="559" spans="2:7" ht="13.8" x14ac:dyDescent="0.3">
      <c r="B559" s="117"/>
      <c r="C559" s="117"/>
      <c r="D559" s="117"/>
      <c r="E559" s="117"/>
      <c r="F559" s="117"/>
      <c r="G559" s="117"/>
    </row>
    <row r="560" spans="2:7" ht="13.8" x14ac:dyDescent="0.3">
      <c r="B560" s="117"/>
      <c r="C560" s="117"/>
      <c r="D560" s="117"/>
      <c r="E560" s="117"/>
      <c r="F560" s="117"/>
      <c r="G560" s="117"/>
    </row>
    <row r="561" spans="2:7" ht="13.8" x14ac:dyDescent="0.3">
      <c r="B561" s="117"/>
      <c r="C561" s="117"/>
      <c r="D561" s="117"/>
      <c r="E561" s="117"/>
      <c r="F561" s="117"/>
      <c r="G561" s="117"/>
    </row>
    <row r="562" spans="2:7" ht="13.8" x14ac:dyDescent="0.3">
      <c r="B562" s="117"/>
      <c r="C562" s="117"/>
      <c r="D562" s="117"/>
      <c r="E562" s="117"/>
      <c r="F562" s="117"/>
      <c r="G562" s="117"/>
    </row>
    <row r="563" spans="2:7" ht="13.8" x14ac:dyDescent="0.3">
      <c r="B563" s="117"/>
      <c r="C563" s="117"/>
      <c r="D563" s="117"/>
      <c r="E563" s="117"/>
      <c r="F563" s="117"/>
      <c r="G563" s="117"/>
    </row>
    <row r="564" spans="2:7" ht="13.8" x14ac:dyDescent="0.3">
      <c r="B564" s="117"/>
      <c r="C564" s="117"/>
      <c r="D564" s="117"/>
      <c r="E564" s="117"/>
      <c r="F564" s="117"/>
      <c r="G564" s="117"/>
    </row>
    <row r="565" spans="2:7" ht="13.8" x14ac:dyDescent="0.3">
      <c r="B565" s="117"/>
      <c r="C565" s="117"/>
      <c r="D565" s="117"/>
      <c r="E565" s="117"/>
      <c r="F565" s="117"/>
      <c r="G565" s="117"/>
    </row>
    <row r="566" spans="2:7" ht="13.8" x14ac:dyDescent="0.3">
      <c r="B566" s="117"/>
      <c r="C566" s="117"/>
      <c r="D566" s="117"/>
      <c r="E566" s="117"/>
      <c r="F566" s="117"/>
      <c r="G566" s="117"/>
    </row>
    <row r="567" spans="2:7" ht="13.8" x14ac:dyDescent="0.3">
      <c r="B567" s="117"/>
      <c r="C567" s="117"/>
      <c r="D567" s="117"/>
      <c r="E567" s="117"/>
      <c r="F567" s="117"/>
      <c r="G567" s="117"/>
    </row>
    <row r="568" spans="2:7" ht="13.8" x14ac:dyDescent="0.3">
      <c r="B568" s="117"/>
      <c r="C568" s="117"/>
      <c r="D568" s="117"/>
      <c r="E568" s="117"/>
      <c r="F568" s="117"/>
      <c r="G568" s="117"/>
    </row>
    <row r="569" spans="2:7" ht="13.8" x14ac:dyDescent="0.3">
      <c r="B569" s="117"/>
      <c r="C569" s="117"/>
      <c r="D569" s="117"/>
      <c r="E569" s="117"/>
      <c r="F569" s="117"/>
      <c r="G569" s="117"/>
    </row>
    <row r="570" spans="2:7" ht="13.8" x14ac:dyDescent="0.3">
      <c r="B570" s="117"/>
      <c r="C570" s="117"/>
      <c r="D570" s="117"/>
      <c r="E570" s="117"/>
      <c r="F570" s="117"/>
      <c r="G570" s="117"/>
    </row>
    <row r="571" spans="2:7" ht="13.8" x14ac:dyDescent="0.3">
      <c r="B571" s="117"/>
      <c r="C571" s="117"/>
      <c r="D571" s="117"/>
      <c r="E571" s="117"/>
      <c r="F571" s="117"/>
      <c r="G571" s="117"/>
    </row>
    <row r="572" spans="2:7" ht="13.8" x14ac:dyDescent="0.3">
      <c r="B572" s="117"/>
      <c r="C572" s="117"/>
      <c r="D572" s="117"/>
      <c r="E572" s="117"/>
      <c r="F572" s="117"/>
      <c r="G572" s="117"/>
    </row>
    <row r="573" spans="2:7" ht="13.8" x14ac:dyDescent="0.3">
      <c r="B573" s="117"/>
      <c r="C573" s="117"/>
      <c r="D573" s="117"/>
      <c r="E573" s="117"/>
      <c r="F573" s="117"/>
      <c r="G573" s="117"/>
    </row>
    <row r="574" spans="2:7" ht="13.8" x14ac:dyDescent="0.3">
      <c r="B574" s="117"/>
      <c r="C574" s="117"/>
      <c r="D574" s="117"/>
      <c r="E574" s="117"/>
      <c r="F574" s="117"/>
      <c r="G574" s="117"/>
    </row>
    <row r="575" spans="2:7" ht="13.8" x14ac:dyDescent="0.3">
      <c r="B575" s="117"/>
      <c r="C575" s="117"/>
      <c r="D575" s="117"/>
      <c r="E575" s="117"/>
      <c r="F575" s="117"/>
      <c r="G575" s="117"/>
    </row>
    <row r="576" spans="2:7" ht="13.8" x14ac:dyDescent="0.3">
      <c r="B576" s="117"/>
      <c r="C576" s="117"/>
      <c r="D576" s="117"/>
      <c r="E576" s="117"/>
      <c r="F576" s="117"/>
      <c r="G576" s="117"/>
    </row>
    <row r="577" spans="2:7" ht="13.8" x14ac:dyDescent="0.3">
      <c r="B577" s="117"/>
      <c r="C577" s="117"/>
      <c r="D577" s="117"/>
      <c r="E577" s="117"/>
      <c r="F577" s="117"/>
      <c r="G577" s="117"/>
    </row>
    <row r="578" spans="2:7" ht="13.8" x14ac:dyDescent="0.3">
      <c r="B578" s="117"/>
      <c r="C578" s="117"/>
      <c r="D578" s="117"/>
      <c r="E578" s="117"/>
      <c r="F578" s="117"/>
      <c r="G578" s="117"/>
    </row>
    <row r="579" spans="2:7" ht="13.8" x14ac:dyDescent="0.3">
      <c r="B579" s="117"/>
      <c r="C579" s="117"/>
      <c r="D579" s="117"/>
      <c r="E579" s="117"/>
      <c r="F579" s="117"/>
      <c r="G579" s="117"/>
    </row>
    <row r="580" spans="2:7" ht="13.8" x14ac:dyDescent="0.3">
      <c r="B580" s="117"/>
      <c r="C580" s="117"/>
      <c r="D580" s="117"/>
      <c r="E580" s="117"/>
      <c r="F580" s="117"/>
      <c r="G580" s="117"/>
    </row>
    <row r="581" spans="2:7" ht="13.8" x14ac:dyDescent="0.3">
      <c r="B581" s="117"/>
      <c r="C581" s="117"/>
      <c r="D581" s="117"/>
      <c r="E581" s="117"/>
      <c r="F581" s="117"/>
      <c r="G581" s="117"/>
    </row>
    <row r="582" spans="2:7" ht="13.8" x14ac:dyDescent="0.3">
      <c r="B582" s="117"/>
      <c r="C582" s="117"/>
      <c r="D582" s="117"/>
      <c r="E582" s="117"/>
      <c r="F582" s="117"/>
      <c r="G582" s="117"/>
    </row>
    <row r="583" spans="2:7" ht="13.8" x14ac:dyDescent="0.3">
      <c r="B583" s="117"/>
      <c r="C583" s="117"/>
      <c r="D583" s="117"/>
      <c r="E583" s="117"/>
      <c r="F583" s="117"/>
      <c r="G583" s="117"/>
    </row>
    <row r="584" spans="2:7" ht="13.8" x14ac:dyDescent="0.3">
      <c r="B584" s="117"/>
      <c r="C584" s="117"/>
      <c r="D584" s="117"/>
      <c r="E584" s="117"/>
      <c r="F584" s="117"/>
      <c r="G584" s="117"/>
    </row>
    <row r="585" spans="2:7" ht="13.8" x14ac:dyDescent="0.3">
      <c r="B585" s="117"/>
      <c r="C585" s="117"/>
      <c r="D585" s="117"/>
      <c r="E585" s="117"/>
      <c r="F585" s="117"/>
      <c r="G585" s="117"/>
    </row>
    <row r="586" spans="2:7" ht="13.8" x14ac:dyDescent="0.3">
      <c r="B586" s="117"/>
      <c r="C586" s="117"/>
      <c r="D586" s="117"/>
      <c r="E586" s="117"/>
      <c r="F586" s="117"/>
      <c r="G586" s="117"/>
    </row>
    <row r="587" spans="2:7" ht="13.8" x14ac:dyDescent="0.3">
      <c r="B587" s="117"/>
      <c r="C587" s="117"/>
      <c r="D587" s="117"/>
      <c r="E587" s="117"/>
      <c r="F587" s="117"/>
      <c r="G587" s="117"/>
    </row>
    <row r="588" spans="2:7" ht="13.8" x14ac:dyDescent="0.3">
      <c r="B588" s="117"/>
      <c r="C588" s="117"/>
      <c r="D588" s="117"/>
      <c r="E588" s="117"/>
      <c r="F588" s="117"/>
      <c r="G588" s="117"/>
    </row>
    <row r="589" spans="2:7" ht="13.8" x14ac:dyDescent="0.3">
      <c r="B589" s="117"/>
      <c r="C589" s="117"/>
      <c r="D589" s="117"/>
      <c r="E589" s="117"/>
      <c r="F589" s="117"/>
      <c r="G589" s="117"/>
    </row>
    <row r="590" spans="2:7" ht="13.8" x14ac:dyDescent="0.3">
      <c r="B590" s="117"/>
      <c r="C590" s="117"/>
      <c r="D590" s="117"/>
      <c r="E590" s="117"/>
      <c r="F590" s="117"/>
      <c r="G590" s="117"/>
    </row>
    <row r="591" spans="2:7" ht="13.8" x14ac:dyDescent="0.3">
      <c r="B591" s="117"/>
      <c r="C591" s="117"/>
      <c r="D591" s="117"/>
      <c r="E591" s="117"/>
      <c r="F591" s="117"/>
      <c r="G591" s="117"/>
    </row>
    <row r="592" spans="2:7" ht="13.8" x14ac:dyDescent="0.3">
      <c r="B592" s="117"/>
      <c r="C592" s="117"/>
      <c r="D592" s="117"/>
      <c r="E592" s="117"/>
      <c r="F592" s="117"/>
      <c r="G592" s="117"/>
    </row>
    <row r="593" spans="2:7" ht="13.8" x14ac:dyDescent="0.3">
      <c r="B593" s="117"/>
      <c r="C593" s="117"/>
      <c r="D593" s="117"/>
      <c r="E593" s="117"/>
      <c r="F593" s="117"/>
      <c r="G593" s="117"/>
    </row>
    <row r="594" spans="2:7" ht="13.8" x14ac:dyDescent="0.3">
      <c r="B594" s="117"/>
      <c r="C594" s="117"/>
      <c r="D594" s="117"/>
      <c r="E594" s="117"/>
      <c r="F594" s="117"/>
      <c r="G594" s="117"/>
    </row>
    <row r="595" spans="2:7" ht="13.8" x14ac:dyDescent="0.3">
      <c r="B595" s="117"/>
      <c r="C595" s="117"/>
      <c r="D595" s="117"/>
      <c r="E595" s="117"/>
      <c r="F595" s="117"/>
      <c r="G595" s="117"/>
    </row>
    <row r="596" spans="2:7" ht="13.8" x14ac:dyDescent="0.3">
      <c r="B596" s="117"/>
      <c r="C596" s="117"/>
      <c r="D596" s="117"/>
      <c r="E596" s="117"/>
      <c r="F596" s="117"/>
      <c r="G596" s="117"/>
    </row>
    <row r="597" spans="2:7" ht="13.8" x14ac:dyDescent="0.3">
      <c r="B597" s="117"/>
      <c r="C597" s="117"/>
      <c r="D597" s="117"/>
      <c r="E597" s="117"/>
      <c r="F597" s="117"/>
      <c r="G597" s="117"/>
    </row>
    <row r="598" spans="2:7" ht="13.8" x14ac:dyDescent="0.3">
      <c r="B598" s="117"/>
      <c r="C598" s="117"/>
      <c r="D598" s="117"/>
      <c r="E598" s="117"/>
      <c r="F598" s="117"/>
      <c r="G598" s="117"/>
    </row>
    <row r="599" spans="2:7" ht="13.8" x14ac:dyDescent="0.3">
      <c r="B599" s="117"/>
      <c r="C599" s="117"/>
      <c r="D599" s="117"/>
      <c r="E599" s="117"/>
      <c r="F599" s="117"/>
      <c r="G599" s="117"/>
    </row>
    <row r="600" spans="2:7" ht="13.8" x14ac:dyDescent="0.3">
      <c r="B600" s="117"/>
      <c r="C600" s="117"/>
      <c r="D600" s="117"/>
      <c r="E600" s="117"/>
      <c r="F600" s="117"/>
      <c r="G600" s="117"/>
    </row>
    <row r="601" spans="2:7" ht="13.8" x14ac:dyDescent="0.3">
      <c r="B601" s="117"/>
      <c r="C601" s="117"/>
      <c r="D601" s="117"/>
      <c r="E601" s="117"/>
      <c r="F601" s="117"/>
      <c r="G601" s="117"/>
    </row>
    <row r="602" spans="2:7" ht="13.8" x14ac:dyDescent="0.3">
      <c r="B602" s="117"/>
      <c r="C602" s="117"/>
      <c r="D602" s="117"/>
      <c r="E602" s="117"/>
      <c r="F602" s="117"/>
      <c r="G602" s="117"/>
    </row>
    <row r="603" spans="2:7" ht="13.8" x14ac:dyDescent="0.3">
      <c r="B603" s="117"/>
      <c r="C603" s="117"/>
      <c r="D603" s="117"/>
      <c r="E603" s="117"/>
      <c r="F603" s="117"/>
      <c r="G603" s="117"/>
    </row>
    <row r="604" spans="2:7" ht="13.8" x14ac:dyDescent="0.3">
      <c r="B604" s="117"/>
      <c r="C604" s="117"/>
      <c r="D604" s="117"/>
      <c r="E604" s="117"/>
      <c r="F604" s="117"/>
      <c r="G604" s="117"/>
    </row>
    <row r="605" spans="2:7" ht="13.8" x14ac:dyDescent="0.3">
      <c r="B605" s="117"/>
      <c r="C605" s="117"/>
      <c r="D605" s="117"/>
      <c r="E605" s="117"/>
      <c r="F605" s="117"/>
      <c r="G605" s="117"/>
    </row>
    <row r="606" spans="2:7" ht="13.8" x14ac:dyDescent="0.3">
      <c r="B606" s="117"/>
      <c r="C606" s="117"/>
      <c r="D606" s="117"/>
      <c r="E606" s="117"/>
      <c r="F606" s="117"/>
      <c r="G606" s="117"/>
    </row>
    <row r="607" spans="2:7" ht="13.8" x14ac:dyDescent="0.3">
      <c r="B607" s="117"/>
      <c r="C607" s="117"/>
      <c r="D607" s="117"/>
      <c r="E607" s="117"/>
      <c r="F607" s="117"/>
      <c r="G607" s="117"/>
    </row>
    <row r="608" spans="2:7" ht="13.8" x14ac:dyDescent="0.3">
      <c r="B608" s="117"/>
      <c r="C608" s="117"/>
      <c r="D608" s="117"/>
      <c r="E608" s="117"/>
      <c r="F608" s="117"/>
      <c r="G608" s="117"/>
    </row>
    <row r="609" spans="2:7" ht="13.8" x14ac:dyDescent="0.3">
      <c r="B609" s="117"/>
      <c r="C609" s="117"/>
      <c r="D609" s="117"/>
      <c r="E609" s="117"/>
      <c r="F609" s="117"/>
      <c r="G609" s="117"/>
    </row>
    <row r="610" spans="2:7" ht="13.8" x14ac:dyDescent="0.3">
      <c r="B610" s="117"/>
      <c r="C610" s="117"/>
      <c r="D610" s="117"/>
      <c r="E610" s="117"/>
      <c r="F610" s="117"/>
      <c r="G610" s="117"/>
    </row>
    <row r="611" spans="2:7" ht="13.8" x14ac:dyDescent="0.3">
      <c r="B611" s="117"/>
      <c r="C611" s="117"/>
      <c r="D611" s="117"/>
      <c r="E611" s="117"/>
      <c r="F611" s="117"/>
      <c r="G611" s="117"/>
    </row>
    <row r="612" spans="2:7" ht="13.8" x14ac:dyDescent="0.3">
      <c r="B612" s="117"/>
      <c r="C612" s="117"/>
      <c r="D612" s="117"/>
      <c r="E612" s="117"/>
      <c r="F612" s="117"/>
      <c r="G612" s="117"/>
    </row>
    <row r="613" spans="2:7" ht="13.8" x14ac:dyDescent="0.3">
      <c r="B613" s="117"/>
      <c r="C613" s="117"/>
      <c r="D613" s="117"/>
      <c r="E613" s="117"/>
      <c r="F613" s="117"/>
      <c r="G613" s="117"/>
    </row>
    <row r="614" spans="2:7" ht="13.8" x14ac:dyDescent="0.3">
      <c r="B614" s="117"/>
      <c r="C614" s="117"/>
      <c r="D614" s="117"/>
      <c r="E614" s="117"/>
      <c r="F614" s="117"/>
      <c r="G614" s="117"/>
    </row>
    <row r="615" spans="2:7" ht="13.8" x14ac:dyDescent="0.3">
      <c r="B615" s="117"/>
      <c r="C615" s="117"/>
      <c r="D615" s="117"/>
      <c r="E615" s="117"/>
      <c r="F615" s="117"/>
      <c r="G615" s="117"/>
    </row>
    <row r="616" spans="2:7" ht="13.8" x14ac:dyDescent="0.3">
      <c r="B616" s="117"/>
      <c r="C616" s="117"/>
      <c r="D616" s="117"/>
      <c r="E616" s="117"/>
      <c r="F616" s="117"/>
      <c r="G616" s="117"/>
    </row>
    <row r="617" spans="2:7" ht="13.8" x14ac:dyDescent="0.3">
      <c r="B617" s="117"/>
      <c r="C617" s="117"/>
      <c r="D617" s="117"/>
      <c r="E617" s="117"/>
      <c r="F617" s="117"/>
      <c r="G617" s="117"/>
    </row>
    <row r="618" spans="2:7" ht="13.8" x14ac:dyDescent="0.3">
      <c r="B618" s="117"/>
      <c r="C618" s="117"/>
      <c r="D618" s="117"/>
      <c r="E618" s="117"/>
      <c r="F618" s="117"/>
      <c r="G618" s="117"/>
    </row>
    <row r="619" spans="2:7" ht="13.8" x14ac:dyDescent="0.3">
      <c r="B619" s="117"/>
      <c r="C619" s="117"/>
      <c r="D619" s="117"/>
      <c r="E619" s="117"/>
      <c r="F619" s="117"/>
      <c r="G619" s="117"/>
    </row>
    <row r="620" spans="2:7" ht="13.8" x14ac:dyDescent="0.3">
      <c r="B620" s="117"/>
      <c r="C620" s="117"/>
      <c r="D620" s="117"/>
      <c r="E620" s="117"/>
      <c r="F620" s="117"/>
      <c r="G620" s="117"/>
    </row>
    <row r="621" spans="2:7" ht="13.8" x14ac:dyDescent="0.3">
      <c r="B621" s="117"/>
      <c r="C621" s="117"/>
      <c r="D621" s="117"/>
      <c r="E621" s="117"/>
      <c r="F621" s="117"/>
      <c r="G621" s="117"/>
    </row>
    <row r="622" spans="2:7" ht="13.8" x14ac:dyDescent="0.3">
      <c r="B622" s="117"/>
      <c r="C622" s="117"/>
      <c r="D622" s="117"/>
      <c r="E622" s="117"/>
      <c r="F622" s="117"/>
      <c r="G622" s="117"/>
    </row>
    <row r="623" spans="2:7" ht="13.8" x14ac:dyDescent="0.3">
      <c r="B623" s="117"/>
      <c r="C623" s="117"/>
      <c r="D623" s="117"/>
      <c r="E623" s="117"/>
      <c r="F623" s="117"/>
      <c r="G623" s="117"/>
    </row>
    <row r="624" spans="2:7" ht="13.8" x14ac:dyDescent="0.3">
      <c r="B624" s="117"/>
      <c r="C624" s="117"/>
      <c r="D624" s="117"/>
      <c r="E624" s="117"/>
      <c r="F624" s="117"/>
      <c r="G624" s="117"/>
    </row>
    <row r="625" spans="2:7" ht="13.8" x14ac:dyDescent="0.3">
      <c r="B625" s="117"/>
      <c r="C625" s="117"/>
      <c r="D625" s="117"/>
      <c r="E625" s="117"/>
      <c r="F625" s="117"/>
      <c r="G625" s="117"/>
    </row>
    <row r="626" spans="2:7" ht="13.8" x14ac:dyDescent="0.3">
      <c r="B626" s="117"/>
      <c r="C626" s="117"/>
      <c r="D626" s="117"/>
      <c r="E626" s="117"/>
      <c r="F626" s="117"/>
      <c r="G626" s="117"/>
    </row>
    <row r="627" spans="2:7" ht="13.8" x14ac:dyDescent="0.3">
      <c r="B627" s="117"/>
      <c r="C627" s="117"/>
      <c r="D627" s="117"/>
      <c r="E627" s="117"/>
      <c r="F627" s="117"/>
      <c r="G627" s="117"/>
    </row>
    <row r="628" spans="2:7" ht="13.8" x14ac:dyDescent="0.3">
      <c r="B628" s="117"/>
      <c r="C628" s="117"/>
      <c r="D628" s="117"/>
      <c r="E628" s="117"/>
      <c r="F628" s="117"/>
      <c r="G628" s="117"/>
    </row>
    <row r="629" spans="2:7" ht="13.8" x14ac:dyDescent="0.3">
      <c r="B629" s="117"/>
      <c r="C629" s="117"/>
      <c r="D629" s="117"/>
      <c r="E629" s="117"/>
      <c r="F629" s="117"/>
      <c r="G629" s="117"/>
    </row>
    <row r="630" spans="2:7" ht="13.8" x14ac:dyDescent="0.3">
      <c r="B630" s="117"/>
      <c r="C630" s="117"/>
      <c r="D630" s="117"/>
      <c r="E630" s="117"/>
      <c r="F630" s="117"/>
      <c r="G630" s="117"/>
    </row>
    <row r="631" spans="2:7" ht="13.8" x14ac:dyDescent="0.3">
      <c r="B631" s="117"/>
      <c r="C631" s="117"/>
      <c r="D631" s="117"/>
      <c r="E631" s="117"/>
      <c r="F631" s="117"/>
      <c r="G631" s="117"/>
    </row>
    <row r="632" spans="2:7" ht="13.8" x14ac:dyDescent="0.3">
      <c r="B632" s="117"/>
      <c r="C632" s="117"/>
      <c r="D632" s="117"/>
      <c r="E632" s="117"/>
      <c r="F632" s="117"/>
      <c r="G632" s="117"/>
    </row>
    <row r="633" spans="2:7" ht="13.8" x14ac:dyDescent="0.3">
      <c r="B633" s="117"/>
      <c r="C633" s="117"/>
      <c r="D633" s="117"/>
      <c r="E633" s="117"/>
      <c r="F633" s="117"/>
      <c r="G633" s="117"/>
    </row>
    <row r="634" spans="2:7" ht="13.8" x14ac:dyDescent="0.3">
      <c r="B634" s="117"/>
      <c r="C634" s="117"/>
      <c r="D634" s="117"/>
      <c r="E634" s="117"/>
      <c r="F634" s="117"/>
      <c r="G634" s="117"/>
    </row>
    <row r="635" spans="2:7" ht="13.8" x14ac:dyDescent="0.3">
      <c r="B635" s="117"/>
      <c r="C635" s="117"/>
      <c r="D635" s="117"/>
      <c r="E635" s="117"/>
      <c r="F635" s="117"/>
      <c r="G635" s="117"/>
    </row>
    <row r="636" spans="2:7" ht="13.8" x14ac:dyDescent="0.3">
      <c r="B636" s="117"/>
      <c r="C636" s="117"/>
      <c r="D636" s="117"/>
      <c r="E636" s="117"/>
      <c r="F636" s="117"/>
      <c r="G636" s="117"/>
    </row>
    <row r="637" spans="2:7" ht="13.8" x14ac:dyDescent="0.3">
      <c r="B637" s="117"/>
      <c r="C637" s="117"/>
      <c r="D637" s="117"/>
      <c r="E637" s="117"/>
      <c r="F637" s="117"/>
      <c r="G637" s="117"/>
    </row>
    <row r="638" spans="2:7" ht="13.8" x14ac:dyDescent="0.3">
      <c r="B638" s="117"/>
      <c r="C638" s="117"/>
      <c r="D638" s="117"/>
      <c r="E638" s="117"/>
      <c r="F638" s="117"/>
      <c r="G638" s="117"/>
    </row>
    <row r="639" spans="2:7" ht="13.8" x14ac:dyDescent="0.3">
      <c r="B639" s="117"/>
      <c r="C639" s="117"/>
      <c r="D639" s="117"/>
      <c r="E639" s="117"/>
      <c r="F639" s="117"/>
      <c r="G639" s="117"/>
    </row>
    <row r="640" spans="2:7" ht="13.8" x14ac:dyDescent="0.3">
      <c r="B640" s="117"/>
      <c r="C640" s="117"/>
      <c r="D640" s="117"/>
      <c r="E640" s="117"/>
      <c r="F640" s="117"/>
      <c r="G640" s="117"/>
    </row>
    <row r="641" spans="2:7" ht="13.8" x14ac:dyDescent="0.3">
      <c r="B641" s="117"/>
      <c r="C641" s="117"/>
      <c r="D641" s="117"/>
      <c r="E641" s="117"/>
      <c r="F641" s="117"/>
      <c r="G641" s="117"/>
    </row>
    <row r="642" spans="2:7" ht="13.8" x14ac:dyDescent="0.3">
      <c r="B642" s="117"/>
      <c r="C642" s="117"/>
      <c r="D642" s="117"/>
      <c r="E642" s="117"/>
      <c r="F642" s="117"/>
      <c r="G642" s="117"/>
    </row>
    <row r="643" spans="2:7" ht="13.8" x14ac:dyDescent="0.3">
      <c r="B643" s="117"/>
      <c r="C643" s="117"/>
      <c r="D643" s="117"/>
      <c r="E643" s="117"/>
      <c r="F643" s="117"/>
      <c r="G643" s="117"/>
    </row>
    <row r="644" spans="2:7" ht="13.8" x14ac:dyDescent="0.3">
      <c r="B644" s="117"/>
      <c r="C644" s="117"/>
      <c r="D644" s="117"/>
      <c r="E644" s="117"/>
      <c r="F644" s="117"/>
      <c r="G644" s="117"/>
    </row>
    <row r="645" spans="2:7" ht="13.8" x14ac:dyDescent="0.3">
      <c r="B645" s="117"/>
      <c r="C645" s="117"/>
      <c r="D645" s="117"/>
      <c r="E645" s="117"/>
      <c r="F645" s="117"/>
      <c r="G645" s="117"/>
    </row>
    <row r="646" spans="2:7" ht="13.8" x14ac:dyDescent="0.3">
      <c r="B646" s="117"/>
      <c r="C646" s="117"/>
      <c r="D646" s="117"/>
      <c r="E646" s="117"/>
      <c r="F646" s="117"/>
      <c r="G646" s="117"/>
    </row>
    <row r="647" spans="2:7" ht="13.8" x14ac:dyDescent="0.3">
      <c r="B647" s="117"/>
      <c r="C647" s="117"/>
      <c r="D647" s="117"/>
      <c r="E647" s="117"/>
      <c r="F647" s="117"/>
      <c r="G647" s="117"/>
    </row>
    <row r="648" spans="2:7" ht="13.8" x14ac:dyDescent="0.3">
      <c r="B648" s="117"/>
      <c r="C648" s="117"/>
      <c r="D648" s="117"/>
      <c r="E648" s="117"/>
      <c r="F648" s="117"/>
      <c r="G648" s="117"/>
    </row>
    <row r="649" spans="2:7" ht="13.8" x14ac:dyDescent="0.3">
      <c r="B649" s="117"/>
      <c r="C649" s="117"/>
      <c r="D649" s="117"/>
      <c r="E649" s="117"/>
      <c r="F649" s="117"/>
      <c r="G649" s="117"/>
    </row>
    <row r="650" spans="2:7" ht="13.8" x14ac:dyDescent="0.3">
      <c r="B650" s="117"/>
      <c r="C650" s="117"/>
      <c r="D650" s="117"/>
      <c r="E650" s="117"/>
      <c r="F650" s="117"/>
      <c r="G650" s="117"/>
    </row>
    <row r="651" spans="2:7" ht="13.8" x14ac:dyDescent="0.3">
      <c r="B651" s="117"/>
      <c r="C651" s="117"/>
      <c r="D651" s="117"/>
      <c r="E651" s="117"/>
      <c r="F651" s="117"/>
      <c r="G651" s="117"/>
    </row>
    <row r="652" spans="2:7" ht="13.8" x14ac:dyDescent="0.3">
      <c r="B652" s="117"/>
      <c r="C652" s="117"/>
      <c r="D652" s="117"/>
      <c r="E652" s="117"/>
      <c r="F652" s="117"/>
      <c r="G652" s="117"/>
    </row>
    <row r="653" spans="2:7" ht="13.8" x14ac:dyDescent="0.3">
      <c r="B653" s="117"/>
      <c r="C653" s="117"/>
      <c r="D653" s="117"/>
      <c r="E653" s="117"/>
      <c r="F653" s="117"/>
      <c r="G653" s="117"/>
    </row>
    <row r="654" spans="2:7" ht="13.8" x14ac:dyDescent="0.3">
      <c r="B654" s="117"/>
      <c r="C654" s="117"/>
      <c r="D654" s="117"/>
      <c r="E654" s="117"/>
      <c r="F654" s="117"/>
      <c r="G654" s="117"/>
    </row>
    <row r="655" spans="2:7" ht="13.8" x14ac:dyDescent="0.3">
      <c r="B655" s="117"/>
      <c r="C655" s="117"/>
      <c r="D655" s="117"/>
      <c r="E655" s="117"/>
      <c r="F655" s="117"/>
      <c r="G655" s="117"/>
    </row>
    <row r="656" spans="2:7" ht="13.8" x14ac:dyDescent="0.3">
      <c r="B656" s="117"/>
      <c r="C656" s="117"/>
      <c r="D656" s="117"/>
      <c r="E656" s="117"/>
      <c r="F656" s="117"/>
      <c r="G656" s="117"/>
    </row>
    <row r="657" spans="2:7" ht="13.8" x14ac:dyDescent="0.3">
      <c r="B657" s="117"/>
      <c r="C657" s="117"/>
      <c r="D657" s="117"/>
      <c r="E657" s="117"/>
      <c r="F657" s="117"/>
      <c r="G657" s="117"/>
    </row>
    <row r="658" spans="2:7" ht="13.8" x14ac:dyDescent="0.3">
      <c r="B658" s="117"/>
      <c r="C658" s="117"/>
      <c r="D658" s="117"/>
      <c r="E658" s="117"/>
      <c r="F658" s="117"/>
      <c r="G658" s="117"/>
    </row>
    <row r="659" spans="2:7" ht="13.8" x14ac:dyDescent="0.3">
      <c r="B659" s="117"/>
      <c r="C659" s="117"/>
      <c r="D659" s="117"/>
      <c r="E659" s="117"/>
      <c r="F659" s="117"/>
      <c r="G659" s="117"/>
    </row>
    <row r="660" spans="2:7" ht="13.8" x14ac:dyDescent="0.3">
      <c r="B660" s="117"/>
      <c r="C660" s="117"/>
      <c r="D660" s="117"/>
      <c r="E660" s="117"/>
      <c r="F660" s="117"/>
      <c r="G660" s="117"/>
    </row>
    <row r="661" spans="2:7" ht="13.8" x14ac:dyDescent="0.3">
      <c r="B661" s="117"/>
      <c r="C661" s="117"/>
      <c r="D661" s="117"/>
      <c r="E661" s="117"/>
      <c r="F661" s="117"/>
      <c r="G661" s="117"/>
    </row>
    <row r="662" spans="2:7" ht="13.8" x14ac:dyDescent="0.3">
      <c r="B662" s="117"/>
      <c r="C662" s="117"/>
      <c r="D662" s="117"/>
      <c r="E662" s="117"/>
      <c r="F662" s="117"/>
      <c r="G662" s="117"/>
    </row>
    <row r="663" spans="2:7" ht="13.8" x14ac:dyDescent="0.3">
      <c r="B663" s="117"/>
      <c r="C663" s="117"/>
      <c r="D663" s="117"/>
      <c r="E663" s="117"/>
      <c r="F663" s="117"/>
      <c r="G663" s="117"/>
    </row>
    <row r="664" spans="2:7" ht="13.8" x14ac:dyDescent="0.3">
      <c r="B664" s="117"/>
      <c r="C664" s="117"/>
      <c r="D664" s="117"/>
      <c r="E664" s="117"/>
      <c r="F664" s="117"/>
      <c r="G664" s="117"/>
    </row>
    <row r="665" spans="2:7" ht="13.8" x14ac:dyDescent="0.3">
      <c r="B665" s="117"/>
      <c r="C665" s="117"/>
      <c r="D665" s="117"/>
      <c r="E665" s="117"/>
      <c r="F665" s="117"/>
      <c r="G665" s="117"/>
    </row>
    <row r="666" spans="2:7" ht="13.8" x14ac:dyDescent="0.3">
      <c r="B666" s="117"/>
      <c r="C666" s="117"/>
      <c r="D666" s="117"/>
      <c r="E666" s="117"/>
      <c r="F666" s="117"/>
      <c r="G666" s="117"/>
    </row>
    <row r="667" spans="2:7" ht="13.8" x14ac:dyDescent="0.3">
      <c r="B667" s="117"/>
      <c r="C667" s="117"/>
      <c r="D667" s="117"/>
      <c r="E667" s="117"/>
      <c r="F667" s="117"/>
      <c r="G667" s="117"/>
    </row>
    <row r="668" spans="2:7" ht="13.8" x14ac:dyDescent="0.3">
      <c r="B668" s="117"/>
      <c r="C668" s="117"/>
      <c r="D668" s="117"/>
      <c r="E668" s="117"/>
      <c r="F668" s="117"/>
      <c r="G668" s="117"/>
    </row>
    <row r="669" spans="2:7" ht="13.8" x14ac:dyDescent="0.3">
      <c r="B669" s="117"/>
      <c r="C669" s="117"/>
      <c r="D669" s="117"/>
      <c r="E669" s="117"/>
      <c r="F669" s="117"/>
      <c r="G669" s="117"/>
    </row>
    <row r="670" spans="2:7" ht="13.8" x14ac:dyDescent="0.3">
      <c r="B670" s="117"/>
      <c r="C670" s="117"/>
      <c r="D670" s="117"/>
      <c r="E670" s="117"/>
      <c r="F670" s="117"/>
      <c r="G670" s="117"/>
    </row>
    <row r="671" spans="2:7" ht="13.8" x14ac:dyDescent="0.3">
      <c r="B671" s="117"/>
      <c r="C671" s="117"/>
      <c r="D671" s="117"/>
      <c r="E671" s="117"/>
      <c r="F671" s="117"/>
      <c r="G671" s="117"/>
    </row>
    <row r="672" spans="2:7" ht="13.8" x14ac:dyDescent="0.3">
      <c r="B672" s="117"/>
      <c r="C672" s="117"/>
      <c r="D672" s="117"/>
      <c r="E672" s="117"/>
      <c r="F672" s="117"/>
      <c r="G672" s="117"/>
    </row>
    <row r="673" spans="2:7" ht="13.8" x14ac:dyDescent="0.3">
      <c r="B673" s="117"/>
      <c r="C673" s="117"/>
      <c r="D673" s="117"/>
      <c r="E673" s="117"/>
      <c r="F673" s="117"/>
      <c r="G673" s="117"/>
    </row>
    <row r="674" spans="2:7" ht="13.8" x14ac:dyDescent="0.3">
      <c r="B674" s="117"/>
      <c r="C674" s="117"/>
      <c r="D674" s="117"/>
      <c r="E674" s="117"/>
      <c r="F674" s="117"/>
      <c r="G674" s="117"/>
    </row>
    <row r="675" spans="2:7" ht="13.8" x14ac:dyDescent="0.3">
      <c r="B675" s="117"/>
      <c r="C675" s="117"/>
      <c r="D675" s="117"/>
      <c r="E675" s="117"/>
      <c r="F675" s="117"/>
      <c r="G675" s="117"/>
    </row>
    <row r="676" spans="2:7" ht="13.8" x14ac:dyDescent="0.3">
      <c r="B676" s="117"/>
      <c r="C676" s="117"/>
      <c r="D676" s="117"/>
      <c r="E676" s="117"/>
      <c r="F676" s="117"/>
      <c r="G676" s="117"/>
    </row>
    <row r="677" spans="2:7" ht="13.8" x14ac:dyDescent="0.3">
      <c r="B677" s="117"/>
      <c r="C677" s="117"/>
      <c r="D677" s="117"/>
      <c r="E677" s="117"/>
      <c r="F677" s="117"/>
      <c r="G677" s="117"/>
    </row>
    <row r="678" spans="2:7" ht="13.8" x14ac:dyDescent="0.3">
      <c r="B678" s="117"/>
      <c r="C678" s="117"/>
      <c r="D678" s="117"/>
      <c r="E678" s="117"/>
      <c r="F678" s="117"/>
      <c r="G678" s="117"/>
    </row>
    <row r="679" spans="2:7" ht="13.8" x14ac:dyDescent="0.3">
      <c r="B679" s="117"/>
      <c r="C679" s="117"/>
      <c r="D679" s="117"/>
      <c r="E679" s="117"/>
      <c r="F679" s="117"/>
      <c r="G679" s="117"/>
    </row>
    <row r="680" spans="2:7" ht="13.8" x14ac:dyDescent="0.3">
      <c r="B680" s="117"/>
      <c r="C680" s="117"/>
      <c r="D680" s="117"/>
      <c r="E680" s="117"/>
      <c r="F680" s="117"/>
      <c r="G680" s="117"/>
    </row>
    <row r="681" spans="2:7" ht="13.8" x14ac:dyDescent="0.3">
      <c r="B681" s="117"/>
      <c r="C681" s="117"/>
      <c r="D681" s="117"/>
      <c r="E681" s="117"/>
      <c r="F681" s="117"/>
      <c r="G681" s="117"/>
    </row>
    <row r="682" spans="2:7" ht="13.8" x14ac:dyDescent="0.3">
      <c r="B682" s="117"/>
      <c r="C682" s="117"/>
      <c r="D682" s="117"/>
      <c r="E682" s="117"/>
      <c r="F682" s="117"/>
      <c r="G682" s="117"/>
    </row>
    <row r="683" spans="2:7" ht="13.8" x14ac:dyDescent="0.3">
      <c r="B683" s="117"/>
      <c r="C683" s="117"/>
      <c r="D683" s="117"/>
      <c r="E683" s="117"/>
      <c r="F683" s="117"/>
      <c r="G683" s="117"/>
    </row>
    <row r="684" spans="2:7" ht="13.8" x14ac:dyDescent="0.3">
      <c r="B684" s="117"/>
      <c r="C684" s="117"/>
      <c r="D684" s="117"/>
      <c r="E684" s="117"/>
      <c r="F684" s="117"/>
      <c r="G684" s="117"/>
    </row>
    <row r="685" spans="2:7" ht="13.8" x14ac:dyDescent="0.3">
      <c r="B685" s="117"/>
      <c r="C685" s="117"/>
      <c r="D685" s="117"/>
      <c r="E685" s="117"/>
      <c r="F685" s="117"/>
      <c r="G685" s="117"/>
    </row>
    <row r="686" spans="2:7" ht="13.8" x14ac:dyDescent="0.3">
      <c r="B686" s="117"/>
      <c r="C686" s="117"/>
      <c r="D686" s="117"/>
      <c r="E686" s="117"/>
      <c r="F686" s="117"/>
      <c r="G686" s="117"/>
    </row>
    <row r="687" spans="2:7" ht="13.8" x14ac:dyDescent="0.3">
      <c r="B687" s="117"/>
      <c r="C687" s="117"/>
      <c r="D687" s="117"/>
      <c r="E687" s="117"/>
      <c r="F687" s="117"/>
      <c r="G687" s="117"/>
    </row>
    <row r="688" spans="2:7" ht="13.8" x14ac:dyDescent="0.3">
      <c r="B688" s="117"/>
      <c r="C688" s="117"/>
      <c r="D688" s="117"/>
      <c r="E688" s="117"/>
      <c r="F688" s="117"/>
      <c r="G688" s="117"/>
    </row>
    <row r="689" spans="2:7" ht="13.8" x14ac:dyDescent="0.3">
      <c r="B689" s="117"/>
      <c r="C689" s="117"/>
      <c r="D689" s="117"/>
      <c r="E689" s="117"/>
      <c r="F689" s="117"/>
      <c r="G689" s="117"/>
    </row>
    <row r="690" spans="2:7" ht="13.8" x14ac:dyDescent="0.3">
      <c r="B690" s="117"/>
      <c r="C690" s="117"/>
      <c r="D690" s="117"/>
      <c r="E690" s="117"/>
      <c r="F690" s="117"/>
      <c r="G690" s="117"/>
    </row>
    <row r="691" spans="2:7" ht="13.8" x14ac:dyDescent="0.3">
      <c r="B691" s="117"/>
      <c r="C691" s="117"/>
      <c r="D691" s="117"/>
      <c r="E691" s="117"/>
      <c r="F691" s="117"/>
      <c r="G691" s="117"/>
    </row>
    <row r="692" spans="2:7" ht="13.8" x14ac:dyDescent="0.3">
      <c r="B692" s="117"/>
      <c r="C692" s="117"/>
      <c r="D692" s="117"/>
      <c r="E692" s="117"/>
      <c r="F692" s="117"/>
      <c r="G692" s="117"/>
    </row>
    <row r="693" spans="2:7" ht="13.8" x14ac:dyDescent="0.3">
      <c r="B693" s="117"/>
      <c r="C693" s="117"/>
      <c r="D693" s="117"/>
      <c r="E693" s="117"/>
      <c r="F693" s="117"/>
      <c r="G693" s="117"/>
    </row>
    <row r="694" spans="2:7" ht="13.8" x14ac:dyDescent="0.3">
      <c r="B694" s="117"/>
      <c r="C694" s="117"/>
      <c r="D694" s="117"/>
      <c r="E694" s="117"/>
      <c r="F694" s="117"/>
      <c r="G694" s="117"/>
    </row>
    <row r="695" spans="2:7" ht="13.8" x14ac:dyDescent="0.3">
      <c r="B695" s="117"/>
      <c r="C695" s="117"/>
      <c r="D695" s="117"/>
      <c r="E695" s="117"/>
      <c r="F695" s="117"/>
      <c r="G695" s="117"/>
    </row>
    <row r="696" spans="2:7" ht="13.8" x14ac:dyDescent="0.3">
      <c r="B696" s="117"/>
      <c r="C696" s="117"/>
      <c r="D696" s="117"/>
      <c r="E696" s="117"/>
      <c r="F696" s="117"/>
      <c r="G696" s="117"/>
    </row>
    <row r="697" spans="2:7" ht="13.8" x14ac:dyDescent="0.3">
      <c r="B697" s="117"/>
      <c r="C697" s="117"/>
      <c r="D697" s="117"/>
      <c r="E697" s="117"/>
      <c r="F697" s="117"/>
      <c r="G697" s="117"/>
    </row>
    <row r="698" spans="2:7" ht="13.8" x14ac:dyDescent="0.3">
      <c r="B698" s="117"/>
      <c r="C698" s="117"/>
      <c r="D698" s="117"/>
      <c r="E698" s="117"/>
      <c r="F698" s="117"/>
      <c r="G698" s="117"/>
    </row>
    <row r="699" spans="2:7" ht="13.8" x14ac:dyDescent="0.3">
      <c r="B699" s="117"/>
      <c r="C699" s="117"/>
      <c r="D699" s="117"/>
      <c r="E699" s="117"/>
      <c r="F699" s="117"/>
      <c r="G699" s="117"/>
    </row>
    <row r="700" spans="2:7" ht="13.8" x14ac:dyDescent="0.3">
      <c r="B700" s="117"/>
      <c r="C700" s="117"/>
      <c r="D700" s="117"/>
      <c r="E700" s="117"/>
      <c r="F700" s="117"/>
      <c r="G700" s="117"/>
    </row>
    <row r="701" spans="2:7" ht="13.8" x14ac:dyDescent="0.3">
      <c r="B701" s="117"/>
      <c r="C701" s="117"/>
      <c r="D701" s="117"/>
      <c r="E701" s="117"/>
      <c r="F701" s="117"/>
      <c r="G701" s="117"/>
    </row>
    <row r="702" spans="2:7" ht="13.8" x14ac:dyDescent="0.3">
      <c r="B702" s="117"/>
      <c r="C702" s="117"/>
      <c r="D702" s="117"/>
      <c r="E702" s="117"/>
      <c r="F702" s="117"/>
      <c r="G702" s="117"/>
    </row>
    <row r="703" spans="2:7" ht="13.8" x14ac:dyDescent="0.3">
      <c r="B703" s="117"/>
      <c r="C703" s="117"/>
      <c r="D703" s="117"/>
      <c r="E703" s="117"/>
      <c r="F703" s="117"/>
      <c r="G703" s="117"/>
    </row>
    <row r="704" spans="2:7" ht="13.8" x14ac:dyDescent="0.3">
      <c r="B704" s="117"/>
      <c r="C704" s="117"/>
      <c r="D704" s="117"/>
      <c r="E704" s="117"/>
      <c r="F704" s="117"/>
      <c r="G704" s="117"/>
    </row>
    <row r="705" spans="2:7" ht="13.8" x14ac:dyDescent="0.3">
      <c r="B705" s="117"/>
      <c r="C705" s="117"/>
      <c r="D705" s="117"/>
      <c r="E705" s="117"/>
      <c r="F705" s="117"/>
      <c r="G705" s="117"/>
    </row>
    <row r="706" spans="2:7" ht="13.8" x14ac:dyDescent="0.3">
      <c r="B706" s="117"/>
      <c r="C706" s="117"/>
      <c r="D706" s="117"/>
      <c r="E706" s="117"/>
      <c r="F706" s="117"/>
      <c r="G706" s="117"/>
    </row>
    <row r="707" spans="2:7" ht="13.8" x14ac:dyDescent="0.3">
      <c r="B707" s="117"/>
      <c r="C707" s="117"/>
      <c r="D707" s="117"/>
      <c r="E707" s="117"/>
      <c r="F707" s="117"/>
      <c r="G707" s="117"/>
    </row>
    <row r="708" spans="2:7" ht="13.8" x14ac:dyDescent="0.3">
      <c r="B708" s="117"/>
      <c r="C708" s="117"/>
      <c r="D708" s="117"/>
      <c r="E708" s="117"/>
      <c r="F708" s="117"/>
      <c r="G708" s="117"/>
    </row>
    <row r="709" spans="2:7" ht="13.8" x14ac:dyDescent="0.3">
      <c r="B709" s="117"/>
      <c r="C709" s="117"/>
      <c r="D709" s="117"/>
      <c r="E709" s="117"/>
      <c r="F709" s="117"/>
      <c r="G709" s="117"/>
    </row>
    <row r="710" spans="2:7" ht="13.8" x14ac:dyDescent="0.3">
      <c r="B710" s="117"/>
      <c r="C710" s="117"/>
      <c r="D710" s="117"/>
      <c r="E710" s="117"/>
      <c r="F710" s="117"/>
      <c r="G710" s="117"/>
    </row>
    <row r="711" spans="2:7" ht="13.8" x14ac:dyDescent="0.3">
      <c r="B711" s="117"/>
      <c r="C711" s="117"/>
      <c r="D711" s="117"/>
      <c r="E711" s="117"/>
      <c r="F711" s="117"/>
      <c r="G711" s="117"/>
    </row>
    <row r="712" spans="2:7" ht="13.8" x14ac:dyDescent="0.3">
      <c r="B712" s="117"/>
      <c r="C712" s="117"/>
      <c r="D712" s="117"/>
      <c r="E712" s="117"/>
      <c r="F712" s="117"/>
      <c r="G712" s="117"/>
    </row>
    <row r="713" spans="2:7" ht="13.8" x14ac:dyDescent="0.3">
      <c r="B713" s="117"/>
      <c r="C713" s="117"/>
      <c r="D713" s="117"/>
      <c r="E713" s="117"/>
      <c r="F713" s="117"/>
      <c r="G713" s="117"/>
    </row>
    <row r="714" spans="2:7" ht="13.8" x14ac:dyDescent="0.3">
      <c r="B714" s="117"/>
      <c r="C714" s="117"/>
      <c r="D714" s="117"/>
      <c r="E714" s="117"/>
      <c r="F714" s="117"/>
      <c r="G714" s="117"/>
    </row>
    <row r="715" spans="2:7" ht="13.8" x14ac:dyDescent="0.3">
      <c r="B715" s="117"/>
      <c r="C715" s="117"/>
      <c r="D715" s="117"/>
      <c r="E715" s="117"/>
      <c r="F715" s="117"/>
      <c r="G715" s="117"/>
    </row>
    <row r="716" spans="2:7" ht="13.8" x14ac:dyDescent="0.3">
      <c r="B716" s="117"/>
      <c r="C716" s="117"/>
      <c r="D716" s="117"/>
      <c r="E716" s="117"/>
      <c r="F716" s="117"/>
      <c r="G716" s="117"/>
    </row>
    <row r="717" spans="2:7" ht="13.8" x14ac:dyDescent="0.3">
      <c r="B717" s="117"/>
      <c r="C717" s="117"/>
      <c r="D717" s="117"/>
      <c r="E717" s="117"/>
      <c r="F717" s="117"/>
      <c r="G717" s="117"/>
    </row>
    <row r="718" spans="2:7" ht="13.8" x14ac:dyDescent="0.3">
      <c r="B718" s="117"/>
      <c r="C718" s="117"/>
      <c r="D718" s="117"/>
      <c r="E718" s="117"/>
      <c r="F718" s="117"/>
      <c r="G718" s="117"/>
    </row>
    <row r="719" spans="2:7" ht="13.8" x14ac:dyDescent="0.3">
      <c r="B719" s="117"/>
      <c r="C719" s="117"/>
      <c r="D719" s="117"/>
      <c r="E719" s="117"/>
      <c r="F719" s="117"/>
      <c r="G719" s="117"/>
    </row>
    <row r="720" spans="2:7" ht="13.8" x14ac:dyDescent="0.3">
      <c r="B720" s="117"/>
      <c r="C720" s="117"/>
      <c r="D720" s="117"/>
      <c r="E720" s="117"/>
      <c r="F720" s="117"/>
      <c r="G720" s="117"/>
    </row>
    <row r="721" spans="2:7" ht="13.8" x14ac:dyDescent="0.3">
      <c r="B721" s="117"/>
      <c r="C721" s="117"/>
      <c r="D721" s="117"/>
      <c r="E721" s="117"/>
      <c r="F721" s="117"/>
      <c r="G721" s="117"/>
    </row>
    <row r="722" spans="2:7" ht="13.8" x14ac:dyDescent="0.3">
      <c r="B722" s="117"/>
      <c r="C722" s="117"/>
      <c r="D722" s="117"/>
      <c r="E722" s="117"/>
      <c r="F722" s="117"/>
      <c r="G722" s="117"/>
    </row>
    <row r="723" spans="2:7" ht="13.8" x14ac:dyDescent="0.3">
      <c r="B723" s="117"/>
      <c r="C723" s="117"/>
      <c r="D723" s="117"/>
      <c r="E723" s="117"/>
      <c r="F723" s="117"/>
      <c r="G723" s="117"/>
    </row>
    <row r="724" spans="2:7" ht="13.8" x14ac:dyDescent="0.3">
      <c r="B724" s="117"/>
      <c r="C724" s="117"/>
      <c r="D724" s="117"/>
      <c r="E724" s="117"/>
      <c r="F724" s="117"/>
      <c r="G724" s="117"/>
    </row>
    <row r="725" spans="2:7" ht="13.8" x14ac:dyDescent="0.3">
      <c r="B725" s="117"/>
      <c r="C725" s="117"/>
      <c r="D725" s="117"/>
      <c r="E725" s="117"/>
      <c r="F725" s="117"/>
      <c r="G725" s="117"/>
    </row>
    <row r="726" spans="2:7" ht="13.8" x14ac:dyDescent="0.3">
      <c r="B726" s="117"/>
      <c r="C726" s="117"/>
      <c r="D726" s="117"/>
      <c r="E726" s="117"/>
      <c r="F726" s="117"/>
      <c r="G726" s="117"/>
    </row>
    <row r="727" spans="2:7" ht="13.8" x14ac:dyDescent="0.3">
      <c r="B727" s="117"/>
      <c r="C727" s="117"/>
      <c r="D727" s="117"/>
      <c r="E727" s="117"/>
      <c r="F727" s="117"/>
      <c r="G727" s="117"/>
    </row>
    <row r="728" spans="2:7" ht="13.8" x14ac:dyDescent="0.3">
      <c r="B728" s="117"/>
      <c r="C728" s="117"/>
      <c r="D728" s="117"/>
      <c r="E728" s="117"/>
      <c r="F728" s="117"/>
      <c r="G728" s="117"/>
    </row>
    <row r="729" spans="2:7" ht="13.8" x14ac:dyDescent="0.3">
      <c r="B729" s="117"/>
      <c r="C729" s="117"/>
      <c r="D729" s="117"/>
      <c r="E729" s="117"/>
      <c r="F729" s="117"/>
      <c r="G729" s="117"/>
    </row>
    <row r="730" spans="2:7" ht="13.8" x14ac:dyDescent="0.3">
      <c r="B730" s="117"/>
      <c r="C730" s="117"/>
      <c r="D730" s="117"/>
      <c r="E730" s="117"/>
      <c r="F730" s="117"/>
      <c r="G730" s="117"/>
    </row>
    <row r="731" spans="2:7" ht="13.8" x14ac:dyDescent="0.3">
      <c r="B731" s="117"/>
      <c r="C731" s="117"/>
      <c r="D731" s="117"/>
      <c r="E731" s="117"/>
      <c r="F731" s="117"/>
      <c r="G731" s="117"/>
    </row>
    <row r="732" spans="2:7" ht="13.8" x14ac:dyDescent="0.3">
      <c r="B732" s="117"/>
      <c r="C732" s="117"/>
      <c r="D732" s="117"/>
      <c r="E732" s="117"/>
      <c r="F732" s="117"/>
      <c r="G732" s="117"/>
    </row>
    <row r="733" spans="2:7" ht="13.8" x14ac:dyDescent="0.3">
      <c r="B733" s="117"/>
      <c r="C733" s="117"/>
      <c r="D733" s="117"/>
      <c r="E733" s="117"/>
      <c r="F733" s="117"/>
      <c r="G733" s="117"/>
    </row>
    <row r="734" spans="2:7" ht="13.8" x14ac:dyDescent="0.3">
      <c r="B734" s="117"/>
      <c r="C734" s="117"/>
      <c r="D734" s="117"/>
      <c r="E734" s="117"/>
      <c r="F734" s="117"/>
      <c r="G734" s="117"/>
    </row>
    <row r="735" spans="2:7" ht="13.8" x14ac:dyDescent="0.3">
      <c r="B735" s="117"/>
      <c r="C735" s="117"/>
      <c r="D735" s="117"/>
      <c r="E735" s="117"/>
      <c r="F735" s="117"/>
      <c r="G735" s="117"/>
    </row>
    <row r="736" spans="2:7" ht="13.8" x14ac:dyDescent="0.3">
      <c r="B736" s="117"/>
      <c r="C736" s="117"/>
      <c r="D736" s="117"/>
      <c r="E736" s="117"/>
      <c r="F736" s="117"/>
      <c r="G736" s="117"/>
    </row>
    <row r="737" spans="2:7" ht="13.8" x14ac:dyDescent="0.3">
      <c r="B737" s="117"/>
      <c r="C737" s="117"/>
      <c r="D737" s="117"/>
      <c r="E737" s="117"/>
      <c r="F737" s="117"/>
      <c r="G737" s="117"/>
    </row>
    <row r="738" spans="2:7" ht="13.8" x14ac:dyDescent="0.3">
      <c r="B738" s="117"/>
      <c r="C738" s="117"/>
      <c r="D738" s="117"/>
      <c r="E738" s="117"/>
      <c r="F738" s="117"/>
      <c r="G738" s="117"/>
    </row>
    <row r="739" spans="2:7" ht="13.8" x14ac:dyDescent="0.3">
      <c r="B739" s="117"/>
      <c r="C739" s="117"/>
      <c r="D739" s="117"/>
      <c r="E739" s="117"/>
      <c r="F739" s="117"/>
      <c r="G739" s="117"/>
    </row>
    <row r="740" spans="2:7" ht="13.8" x14ac:dyDescent="0.3">
      <c r="B740" s="117"/>
      <c r="C740" s="117"/>
      <c r="D740" s="117"/>
      <c r="E740" s="117"/>
      <c r="F740" s="117"/>
      <c r="G740" s="117"/>
    </row>
    <row r="741" spans="2:7" ht="13.8" x14ac:dyDescent="0.3">
      <c r="B741" s="117"/>
      <c r="C741" s="117"/>
      <c r="D741" s="117"/>
      <c r="E741" s="117"/>
      <c r="F741" s="117"/>
      <c r="G741" s="117"/>
    </row>
    <row r="742" spans="2:7" ht="13.8" x14ac:dyDescent="0.3">
      <c r="B742" s="117"/>
      <c r="C742" s="117"/>
      <c r="D742" s="117"/>
      <c r="E742" s="117"/>
      <c r="F742" s="117"/>
      <c r="G742" s="117"/>
    </row>
    <row r="743" spans="2:7" ht="13.8" x14ac:dyDescent="0.3">
      <c r="B743" s="117"/>
      <c r="C743" s="117"/>
      <c r="D743" s="117"/>
      <c r="E743" s="117"/>
      <c r="F743" s="117"/>
      <c r="G743" s="117"/>
    </row>
    <row r="744" spans="2:7" ht="13.8" x14ac:dyDescent="0.3">
      <c r="B744" s="117"/>
      <c r="C744" s="117"/>
      <c r="D744" s="117"/>
      <c r="E744" s="117"/>
      <c r="F744" s="117"/>
      <c r="G744" s="117"/>
    </row>
    <row r="745" spans="2:7" ht="13.8" x14ac:dyDescent="0.3">
      <c r="B745" s="117"/>
      <c r="C745" s="117"/>
      <c r="D745" s="117"/>
      <c r="E745" s="117"/>
      <c r="F745" s="117"/>
      <c r="G745" s="117"/>
    </row>
    <row r="746" spans="2:7" ht="13.8" x14ac:dyDescent="0.3">
      <c r="B746" s="117"/>
      <c r="C746" s="117"/>
      <c r="D746" s="117"/>
      <c r="E746" s="117"/>
      <c r="F746" s="117"/>
      <c r="G746" s="117"/>
    </row>
    <row r="747" spans="2:7" ht="13.8" x14ac:dyDescent="0.3">
      <c r="B747" s="117"/>
      <c r="C747" s="117"/>
      <c r="D747" s="117"/>
      <c r="E747" s="117"/>
      <c r="F747" s="117"/>
      <c r="G747" s="117"/>
    </row>
    <row r="748" spans="2:7" ht="13.8" x14ac:dyDescent="0.3">
      <c r="B748" s="117"/>
      <c r="C748" s="117"/>
      <c r="D748" s="117"/>
      <c r="E748" s="117"/>
      <c r="F748" s="117"/>
      <c r="G748" s="117"/>
    </row>
    <row r="749" spans="2:7" ht="13.8" x14ac:dyDescent="0.3">
      <c r="B749" s="117"/>
      <c r="C749" s="117"/>
      <c r="D749" s="117"/>
      <c r="E749" s="117"/>
      <c r="F749" s="117"/>
      <c r="G749" s="117"/>
    </row>
    <row r="750" spans="2:7" ht="13.8" x14ac:dyDescent="0.3">
      <c r="B750" s="117"/>
      <c r="C750" s="117"/>
      <c r="D750" s="117"/>
      <c r="E750" s="117"/>
      <c r="F750" s="117"/>
      <c r="G750" s="117"/>
    </row>
    <row r="751" spans="2:7" ht="13.8" x14ac:dyDescent="0.3">
      <c r="B751" s="117"/>
      <c r="C751" s="117"/>
      <c r="D751" s="117"/>
      <c r="E751" s="117"/>
      <c r="F751" s="117"/>
      <c r="G751" s="117"/>
    </row>
    <row r="752" spans="2:7" ht="13.8" x14ac:dyDescent="0.3">
      <c r="B752" s="117"/>
      <c r="C752" s="117"/>
      <c r="D752" s="117"/>
      <c r="E752" s="117"/>
      <c r="F752" s="117"/>
      <c r="G752" s="117"/>
    </row>
    <row r="753" spans="2:7" ht="13.8" x14ac:dyDescent="0.3">
      <c r="B753" s="117"/>
      <c r="C753" s="117"/>
      <c r="D753" s="117"/>
      <c r="E753" s="117"/>
      <c r="F753" s="117"/>
      <c r="G753" s="117"/>
    </row>
    <row r="754" spans="2:7" ht="13.8" x14ac:dyDescent="0.3">
      <c r="B754" s="117"/>
      <c r="C754" s="117"/>
      <c r="D754" s="117"/>
      <c r="E754" s="117"/>
      <c r="F754" s="117"/>
      <c r="G754" s="117"/>
    </row>
    <row r="755" spans="2:7" ht="13.8" x14ac:dyDescent="0.3">
      <c r="B755" s="117"/>
      <c r="C755" s="117"/>
      <c r="D755" s="117"/>
      <c r="E755" s="117"/>
      <c r="F755" s="117"/>
      <c r="G755" s="117"/>
    </row>
    <row r="756" spans="2:7" ht="13.8" x14ac:dyDescent="0.3">
      <c r="B756" s="117"/>
      <c r="C756" s="117"/>
      <c r="D756" s="117"/>
      <c r="E756" s="117"/>
      <c r="F756" s="117"/>
      <c r="G756" s="117"/>
    </row>
    <row r="757" spans="2:7" ht="13.8" x14ac:dyDescent="0.3">
      <c r="B757" s="117"/>
      <c r="C757" s="117"/>
      <c r="D757" s="117"/>
      <c r="E757" s="117"/>
      <c r="F757" s="117"/>
      <c r="G757" s="117"/>
    </row>
    <row r="758" spans="2:7" ht="13.8" x14ac:dyDescent="0.3">
      <c r="B758" s="117"/>
      <c r="C758" s="117"/>
      <c r="D758" s="117"/>
      <c r="E758" s="117"/>
      <c r="F758" s="117"/>
      <c r="G758" s="117"/>
    </row>
    <row r="759" spans="2:7" ht="13.8" x14ac:dyDescent="0.3">
      <c r="B759" s="117"/>
      <c r="C759" s="117"/>
      <c r="D759" s="117"/>
      <c r="E759" s="117"/>
      <c r="F759" s="117"/>
      <c r="G759" s="117"/>
    </row>
    <row r="760" spans="2:7" ht="13.8" x14ac:dyDescent="0.3">
      <c r="B760" s="117"/>
      <c r="C760" s="117"/>
      <c r="D760" s="117"/>
      <c r="E760" s="117"/>
      <c r="F760" s="117"/>
      <c r="G760" s="117"/>
    </row>
    <row r="761" spans="2:7" ht="13.8" x14ac:dyDescent="0.3">
      <c r="B761" s="117"/>
      <c r="C761" s="117"/>
      <c r="D761" s="117"/>
      <c r="E761" s="117"/>
      <c r="F761" s="117"/>
      <c r="G761" s="117"/>
    </row>
    <row r="762" spans="2:7" ht="13.8" x14ac:dyDescent="0.3">
      <c r="B762" s="117"/>
      <c r="C762" s="117"/>
      <c r="D762" s="117"/>
      <c r="E762" s="117"/>
      <c r="F762" s="117"/>
      <c r="G762" s="117"/>
    </row>
    <row r="763" spans="2:7" ht="13.8" x14ac:dyDescent="0.3">
      <c r="B763" s="117"/>
      <c r="C763" s="117"/>
      <c r="D763" s="117"/>
      <c r="E763" s="117"/>
      <c r="F763" s="117"/>
      <c r="G763" s="117"/>
    </row>
    <row r="764" spans="2:7" ht="13.8" x14ac:dyDescent="0.3">
      <c r="B764" s="117"/>
      <c r="C764" s="117"/>
      <c r="D764" s="117"/>
      <c r="E764" s="117"/>
      <c r="F764" s="117"/>
      <c r="G764" s="117"/>
    </row>
    <row r="765" spans="2:7" ht="13.8" x14ac:dyDescent="0.3">
      <c r="B765" s="117"/>
      <c r="C765" s="117"/>
      <c r="D765" s="117"/>
      <c r="E765" s="117"/>
      <c r="F765" s="117"/>
      <c r="G765" s="117"/>
    </row>
    <row r="766" spans="2:7" ht="13.8" x14ac:dyDescent="0.3">
      <c r="B766" s="117"/>
      <c r="C766" s="117"/>
      <c r="D766" s="117"/>
      <c r="E766" s="117"/>
      <c r="F766" s="117"/>
      <c r="G766" s="117"/>
    </row>
    <row r="767" spans="2:7" ht="13.8" x14ac:dyDescent="0.3">
      <c r="B767" s="117"/>
      <c r="C767" s="117"/>
      <c r="D767" s="117"/>
      <c r="E767" s="117"/>
      <c r="F767" s="117"/>
      <c r="G767" s="117"/>
    </row>
    <row r="768" spans="2:7" ht="13.8" x14ac:dyDescent="0.3">
      <c r="B768" s="117"/>
      <c r="C768" s="117"/>
      <c r="D768" s="117"/>
      <c r="E768" s="117"/>
      <c r="F768" s="117"/>
      <c r="G768" s="117"/>
    </row>
    <row r="769" spans="2:7" ht="13.8" x14ac:dyDescent="0.3">
      <c r="B769" s="117"/>
      <c r="C769" s="117"/>
      <c r="D769" s="117"/>
      <c r="E769" s="117"/>
      <c r="F769" s="117"/>
      <c r="G769" s="117"/>
    </row>
    <row r="770" spans="2:7" ht="13.8" x14ac:dyDescent="0.3">
      <c r="B770" s="117"/>
      <c r="C770" s="117"/>
      <c r="D770" s="117"/>
      <c r="E770" s="117"/>
      <c r="F770" s="117"/>
      <c r="G770" s="117"/>
    </row>
    <row r="771" spans="2:7" ht="13.8" x14ac:dyDescent="0.3">
      <c r="B771" s="117"/>
      <c r="C771" s="117"/>
      <c r="D771" s="117"/>
      <c r="E771" s="117"/>
      <c r="F771" s="117"/>
      <c r="G771" s="117"/>
    </row>
    <row r="772" spans="2:7" ht="13.8" x14ac:dyDescent="0.3">
      <c r="B772" s="117"/>
      <c r="C772" s="117"/>
      <c r="D772" s="117"/>
      <c r="E772" s="117"/>
      <c r="F772" s="117"/>
      <c r="G772" s="117"/>
    </row>
    <row r="773" spans="2:7" ht="13.8" x14ac:dyDescent="0.3">
      <c r="B773" s="117"/>
      <c r="C773" s="117"/>
      <c r="D773" s="117"/>
      <c r="E773" s="117"/>
      <c r="F773" s="117"/>
      <c r="G773" s="117"/>
    </row>
    <row r="774" spans="2:7" ht="13.8" x14ac:dyDescent="0.3">
      <c r="B774" s="117"/>
      <c r="C774" s="117"/>
      <c r="D774" s="117"/>
      <c r="E774" s="117"/>
      <c r="F774" s="117"/>
      <c r="G774" s="117"/>
    </row>
    <row r="775" spans="2:7" ht="13.8" x14ac:dyDescent="0.3">
      <c r="B775" s="117"/>
      <c r="C775" s="117"/>
      <c r="D775" s="117"/>
      <c r="E775" s="117"/>
      <c r="F775" s="117"/>
      <c r="G775" s="117"/>
    </row>
    <row r="776" spans="2:7" ht="13.8" x14ac:dyDescent="0.3">
      <c r="B776" s="117"/>
      <c r="C776" s="117"/>
      <c r="D776" s="117"/>
      <c r="E776" s="117"/>
      <c r="F776" s="117"/>
      <c r="G776" s="117"/>
    </row>
    <row r="777" spans="2:7" ht="13.8" x14ac:dyDescent="0.3">
      <c r="B777" s="117"/>
      <c r="C777" s="117"/>
      <c r="D777" s="117"/>
      <c r="E777" s="117"/>
      <c r="F777" s="117"/>
      <c r="G777" s="117"/>
    </row>
    <row r="778" spans="2:7" ht="13.8" x14ac:dyDescent="0.3">
      <c r="B778" s="117"/>
      <c r="C778" s="117"/>
      <c r="D778" s="117"/>
      <c r="E778" s="117"/>
      <c r="F778" s="117"/>
      <c r="G778" s="117"/>
    </row>
    <row r="779" spans="2:7" ht="13.8" x14ac:dyDescent="0.3">
      <c r="B779" s="117"/>
      <c r="C779" s="117"/>
      <c r="D779" s="117"/>
      <c r="E779" s="117"/>
      <c r="F779" s="117"/>
      <c r="G779" s="117"/>
    </row>
    <row r="780" spans="2:7" ht="13.8" x14ac:dyDescent="0.3">
      <c r="B780" s="117"/>
      <c r="C780" s="117"/>
      <c r="D780" s="117"/>
      <c r="E780" s="117"/>
      <c r="F780" s="117"/>
      <c r="G780" s="117"/>
    </row>
    <row r="781" spans="2:7" ht="13.8" x14ac:dyDescent="0.3">
      <c r="B781" s="117"/>
      <c r="C781" s="117"/>
      <c r="D781" s="117"/>
      <c r="E781" s="117"/>
      <c r="F781" s="117"/>
      <c r="G781" s="117"/>
    </row>
    <row r="782" spans="2:7" ht="13.8" x14ac:dyDescent="0.3">
      <c r="B782" s="117"/>
      <c r="C782" s="117"/>
      <c r="D782" s="117"/>
      <c r="E782" s="117"/>
      <c r="F782" s="117"/>
      <c r="G782" s="117"/>
    </row>
    <row r="783" spans="2:7" ht="13.8" x14ac:dyDescent="0.3">
      <c r="B783" s="117"/>
      <c r="C783" s="117"/>
      <c r="D783" s="117"/>
      <c r="E783" s="117"/>
      <c r="F783" s="117"/>
      <c r="G783" s="117"/>
    </row>
    <row r="784" spans="2:7" ht="13.8" x14ac:dyDescent="0.3">
      <c r="B784" s="117"/>
      <c r="C784" s="117"/>
      <c r="D784" s="117"/>
      <c r="E784" s="117"/>
      <c r="F784" s="117"/>
      <c r="G784" s="117"/>
    </row>
    <row r="785" spans="2:7" ht="13.8" x14ac:dyDescent="0.3">
      <c r="B785" s="117"/>
      <c r="C785" s="117"/>
      <c r="D785" s="117"/>
      <c r="E785" s="117"/>
      <c r="F785" s="117"/>
      <c r="G785" s="117"/>
    </row>
    <row r="786" spans="2:7" ht="13.8" x14ac:dyDescent="0.3">
      <c r="B786" s="117"/>
      <c r="C786" s="117"/>
      <c r="D786" s="117"/>
      <c r="E786" s="117"/>
      <c r="F786" s="117"/>
      <c r="G786" s="117"/>
    </row>
    <row r="787" spans="2:7" ht="13.8" x14ac:dyDescent="0.3">
      <c r="B787" s="117"/>
      <c r="C787" s="117"/>
      <c r="D787" s="117"/>
      <c r="E787" s="117"/>
      <c r="F787" s="117"/>
      <c r="G787" s="117"/>
    </row>
    <row r="788" spans="2:7" ht="13.8" x14ac:dyDescent="0.3">
      <c r="B788" s="117"/>
      <c r="C788" s="117"/>
      <c r="D788" s="117"/>
      <c r="E788" s="117"/>
      <c r="F788" s="117"/>
      <c r="G788" s="117"/>
    </row>
    <row r="789" spans="2:7" ht="13.8" x14ac:dyDescent="0.3">
      <c r="B789" s="117"/>
      <c r="C789" s="117"/>
      <c r="D789" s="117"/>
      <c r="E789" s="117"/>
      <c r="F789" s="117"/>
      <c r="G789" s="117"/>
    </row>
    <row r="790" spans="2:7" ht="13.8" x14ac:dyDescent="0.3">
      <c r="B790" s="117"/>
      <c r="C790" s="117"/>
      <c r="D790" s="117"/>
      <c r="E790" s="117"/>
      <c r="F790" s="117"/>
      <c r="G790" s="117"/>
    </row>
    <row r="791" spans="2:7" ht="13.8" x14ac:dyDescent="0.3">
      <c r="B791" s="117"/>
      <c r="C791" s="117"/>
      <c r="D791" s="117"/>
      <c r="E791" s="117"/>
      <c r="F791" s="117"/>
      <c r="G791" s="117"/>
    </row>
    <row r="792" spans="2:7" ht="13.8" x14ac:dyDescent="0.3">
      <c r="B792" s="117"/>
      <c r="C792" s="117"/>
      <c r="D792" s="117"/>
      <c r="E792" s="117"/>
      <c r="F792" s="117"/>
      <c r="G792" s="117"/>
    </row>
    <row r="793" spans="2:7" ht="13.8" x14ac:dyDescent="0.3">
      <c r="B793" s="117"/>
      <c r="C793" s="117"/>
      <c r="D793" s="117"/>
      <c r="E793" s="117"/>
      <c r="F793" s="117"/>
      <c r="G793" s="117"/>
    </row>
    <row r="794" spans="2:7" ht="13.8" x14ac:dyDescent="0.3">
      <c r="B794" s="117"/>
      <c r="C794" s="117"/>
      <c r="D794" s="117"/>
      <c r="E794" s="117"/>
      <c r="F794" s="117"/>
      <c r="G794" s="117"/>
    </row>
    <row r="795" spans="2:7" ht="13.8" x14ac:dyDescent="0.3">
      <c r="B795" s="117"/>
      <c r="C795" s="117"/>
      <c r="D795" s="117"/>
      <c r="E795" s="117"/>
      <c r="F795" s="117"/>
      <c r="G795" s="117"/>
    </row>
    <row r="796" spans="2:7" ht="13.8" x14ac:dyDescent="0.3">
      <c r="B796" s="117"/>
      <c r="C796" s="117"/>
      <c r="D796" s="117"/>
      <c r="E796" s="117"/>
      <c r="F796" s="117"/>
      <c r="G796" s="117"/>
    </row>
    <row r="797" spans="2:7" ht="13.8" x14ac:dyDescent="0.3">
      <c r="B797" s="117"/>
      <c r="C797" s="117"/>
      <c r="D797" s="117"/>
      <c r="E797" s="117"/>
      <c r="F797" s="117"/>
      <c r="G797" s="117"/>
    </row>
    <row r="798" spans="2:7" ht="13.8" x14ac:dyDescent="0.3">
      <c r="B798" s="117"/>
      <c r="C798" s="117"/>
      <c r="D798" s="117"/>
      <c r="E798" s="117"/>
      <c r="F798" s="117"/>
      <c r="G798" s="117"/>
    </row>
    <row r="799" spans="2:7" ht="13.8" x14ac:dyDescent="0.3">
      <c r="B799" s="117"/>
      <c r="C799" s="117"/>
      <c r="D799" s="117"/>
      <c r="E799" s="117"/>
      <c r="F799" s="117"/>
      <c r="G799" s="117"/>
    </row>
    <row r="800" spans="2:7" ht="13.8" x14ac:dyDescent="0.3">
      <c r="B800" s="117"/>
      <c r="C800" s="117"/>
      <c r="D800" s="117"/>
      <c r="E800" s="117"/>
      <c r="F800" s="117"/>
      <c r="G800" s="117"/>
    </row>
    <row r="801" spans="2:7" ht="13.8" x14ac:dyDescent="0.3">
      <c r="B801" s="117"/>
      <c r="C801" s="117"/>
      <c r="D801" s="117"/>
      <c r="E801" s="117"/>
      <c r="F801" s="117"/>
      <c r="G801" s="117"/>
    </row>
    <row r="802" spans="2:7" ht="13.8" x14ac:dyDescent="0.3">
      <c r="B802" s="117"/>
      <c r="C802" s="117"/>
      <c r="D802" s="117"/>
      <c r="E802" s="117"/>
      <c r="F802" s="117"/>
      <c r="G802" s="117"/>
    </row>
    <row r="803" spans="2:7" ht="13.8" x14ac:dyDescent="0.3">
      <c r="B803" s="117"/>
      <c r="C803" s="117"/>
      <c r="D803" s="117"/>
      <c r="E803" s="117"/>
      <c r="F803" s="117"/>
      <c r="G803" s="117"/>
    </row>
    <row r="804" spans="2:7" ht="13.8" x14ac:dyDescent="0.3">
      <c r="B804" s="117"/>
      <c r="C804" s="117"/>
      <c r="D804" s="117"/>
      <c r="E804" s="117"/>
      <c r="F804" s="117"/>
      <c r="G804" s="117"/>
    </row>
    <row r="805" spans="2:7" ht="13.8" x14ac:dyDescent="0.3">
      <c r="B805" s="117"/>
      <c r="C805" s="117"/>
      <c r="D805" s="117"/>
      <c r="E805" s="117"/>
      <c r="F805" s="117"/>
      <c r="G805" s="117"/>
    </row>
    <row r="806" spans="2:7" ht="13.8" x14ac:dyDescent="0.3">
      <c r="B806" s="117"/>
      <c r="C806" s="117"/>
      <c r="D806" s="117"/>
      <c r="E806" s="117"/>
      <c r="F806" s="117"/>
      <c r="G806" s="117"/>
    </row>
    <row r="807" spans="2:7" ht="13.8" x14ac:dyDescent="0.3">
      <c r="B807" s="117"/>
      <c r="C807" s="117"/>
      <c r="D807" s="117"/>
      <c r="E807" s="117"/>
      <c r="F807" s="117"/>
      <c r="G807" s="117"/>
    </row>
    <row r="808" spans="2:7" ht="13.8" x14ac:dyDescent="0.3">
      <c r="B808" s="117"/>
      <c r="C808" s="117"/>
      <c r="D808" s="117"/>
      <c r="E808" s="117"/>
      <c r="F808" s="117"/>
      <c r="G808" s="117"/>
    </row>
    <row r="809" spans="2:7" ht="13.8" x14ac:dyDescent="0.3">
      <c r="B809" s="117"/>
      <c r="C809" s="117"/>
      <c r="D809" s="117"/>
      <c r="E809" s="117"/>
      <c r="F809" s="117"/>
      <c r="G809" s="117"/>
    </row>
    <row r="810" spans="2:7" ht="13.8" x14ac:dyDescent="0.3">
      <c r="B810" s="117"/>
      <c r="C810" s="117"/>
      <c r="D810" s="117"/>
      <c r="E810" s="117"/>
      <c r="F810" s="117"/>
      <c r="G810" s="117"/>
    </row>
    <row r="811" spans="2:7" ht="13.8" x14ac:dyDescent="0.3">
      <c r="B811" s="117"/>
      <c r="C811" s="117"/>
      <c r="D811" s="117"/>
      <c r="E811" s="117"/>
      <c r="F811" s="117"/>
      <c r="G811" s="117"/>
    </row>
    <row r="812" spans="2:7" ht="13.8" x14ac:dyDescent="0.3">
      <c r="B812" s="117"/>
      <c r="C812" s="117"/>
      <c r="D812" s="117"/>
      <c r="E812" s="117"/>
      <c r="F812" s="117"/>
      <c r="G812" s="117"/>
    </row>
    <row r="813" spans="2:7" ht="13.8" x14ac:dyDescent="0.3">
      <c r="B813" s="117"/>
      <c r="C813" s="117"/>
      <c r="D813" s="117"/>
      <c r="E813" s="117"/>
      <c r="F813" s="117"/>
      <c r="G813" s="117"/>
    </row>
    <row r="814" spans="2:7" ht="13.8" x14ac:dyDescent="0.3">
      <c r="B814" s="117"/>
      <c r="C814" s="117"/>
      <c r="D814" s="117"/>
      <c r="E814" s="117"/>
      <c r="F814" s="117"/>
      <c r="G814" s="117"/>
    </row>
    <row r="815" spans="2:7" ht="13.8" x14ac:dyDescent="0.3">
      <c r="B815" s="117"/>
      <c r="C815" s="117"/>
      <c r="D815" s="117"/>
      <c r="E815" s="117"/>
      <c r="F815" s="117"/>
      <c r="G815" s="117"/>
    </row>
    <row r="816" spans="2:7" ht="13.8" x14ac:dyDescent="0.3">
      <c r="B816" s="117"/>
      <c r="C816" s="117"/>
      <c r="D816" s="117"/>
      <c r="E816" s="117"/>
      <c r="F816" s="117"/>
      <c r="G816" s="117"/>
    </row>
    <row r="817" spans="2:7" ht="13.8" x14ac:dyDescent="0.3">
      <c r="B817" s="117"/>
      <c r="C817" s="117"/>
      <c r="D817" s="117"/>
      <c r="E817" s="117"/>
      <c r="F817" s="117"/>
      <c r="G817" s="117"/>
    </row>
    <row r="818" spans="2:7" ht="13.8" x14ac:dyDescent="0.3">
      <c r="B818" s="117"/>
      <c r="C818" s="117"/>
      <c r="D818" s="117"/>
      <c r="E818" s="117"/>
      <c r="F818" s="117"/>
      <c r="G818" s="117"/>
    </row>
    <row r="819" spans="2:7" ht="13.8" x14ac:dyDescent="0.3">
      <c r="B819" s="117"/>
      <c r="C819" s="117"/>
      <c r="D819" s="117"/>
      <c r="E819" s="117"/>
      <c r="F819" s="117"/>
      <c r="G819" s="117"/>
    </row>
    <row r="820" spans="2:7" ht="13.8" x14ac:dyDescent="0.3">
      <c r="B820" s="117"/>
      <c r="C820" s="117"/>
      <c r="D820" s="117"/>
      <c r="E820" s="117"/>
      <c r="F820" s="117"/>
      <c r="G820" s="117"/>
    </row>
    <row r="821" spans="2:7" ht="13.8" x14ac:dyDescent="0.3">
      <c r="B821" s="117"/>
      <c r="C821" s="117"/>
      <c r="D821" s="117"/>
      <c r="E821" s="117"/>
      <c r="F821" s="117"/>
      <c r="G821" s="117"/>
    </row>
    <row r="822" spans="2:7" ht="13.8" x14ac:dyDescent="0.3">
      <c r="B822" s="117"/>
      <c r="C822" s="117"/>
      <c r="D822" s="117"/>
      <c r="E822" s="117"/>
      <c r="F822" s="117"/>
      <c r="G822" s="117"/>
    </row>
    <row r="823" spans="2:7" ht="13.8" x14ac:dyDescent="0.3">
      <c r="B823" s="117"/>
      <c r="C823" s="117"/>
      <c r="D823" s="117"/>
      <c r="E823" s="117"/>
      <c r="F823" s="117"/>
      <c r="G823" s="117"/>
    </row>
    <row r="824" spans="2:7" ht="13.8" x14ac:dyDescent="0.3">
      <c r="B824" s="117"/>
      <c r="C824" s="117"/>
      <c r="D824" s="117"/>
      <c r="E824" s="117"/>
      <c r="F824" s="117"/>
      <c r="G824" s="117"/>
    </row>
    <row r="825" spans="2:7" ht="13.8" x14ac:dyDescent="0.3">
      <c r="B825" s="117"/>
      <c r="C825" s="117"/>
      <c r="D825" s="117"/>
      <c r="E825" s="117"/>
      <c r="F825" s="117"/>
      <c r="G825" s="117"/>
    </row>
    <row r="826" spans="2:7" ht="13.8" x14ac:dyDescent="0.3">
      <c r="B826" s="117"/>
      <c r="C826" s="117"/>
      <c r="D826" s="117"/>
      <c r="E826" s="117"/>
      <c r="F826" s="117"/>
      <c r="G826" s="117"/>
    </row>
    <row r="827" spans="2:7" ht="13.8" x14ac:dyDescent="0.3">
      <c r="B827" s="117"/>
      <c r="C827" s="117"/>
      <c r="D827" s="117"/>
      <c r="E827" s="117"/>
      <c r="F827" s="117"/>
      <c r="G827" s="117"/>
    </row>
    <row r="828" spans="2:7" ht="13.8" x14ac:dyDescent="0.3">
      <c r="B828" s="117"/>
      <c r="C828" s="117"/>
      <c r="D828" s="117"/>
      <c r="E828" s="117"/>
      <c r="F828" s="117"/>
      <c r="G828" s="117"/>
    </row>
    <row r="829" spans="2:7" ht="13.8" x14ac:dyDescent="0.3">
      <c r="B829" s="117"/>
      <c r="C829" s="117"/>
      <c r="D829" s="117"/>
      <c r="E829" s="117"/>
      <c r="F829" s="117"/>
      <c r="G829" s="117"/>
    </row>
    <row r="830" spans="2:7" ht="13.8" x14ac:dyDescent="0.3">
      <c r="B830" s="117"/>
      <c r="C830" s="117"/>
      <c r="D830" s="117"/>
      <c r="E830" s="117"/>
      <c r="F830" s="117"/>
      <c r="G830" s="117"/>
    </row>
    <row r="831" spans="2:7" ht="13.8" x14ac:dyDescent="0.3">
      <c r="B831" s="117"/>
      <c r="C831" s="117"/>
      <c r="D831" s="117"/>
      <c r="E831" s="117"/>
      <c r="F831" s="117"/>
      <c r="G831" s="117"/>
    </row>
    <row r="832" spans="2:7" ht="13.8" x14ac:dyDescent="0.3">
      <c r="B832" s="117"/>
      <c r="C832" s="117"/>
      <c r="D832" s="117"/>
      <c r="E832" s="117"/>
      <c r="F832" s="117"/>
      <c r="G832" s="117"/>
    </row>
    <row r="833" spans="2:7" ht="13.8" x14ac:dyDescent="0.3">
      <c r="B833" s="117"/>
      <c r="C833" s="117"/>
      <c r="D833" s="117"/>
      <c r="E833" s="117"/>
      <c r="F833" s="117"/>
      <c r="G833" s="117"/>
    </row>
    <row r="834" spans="2:7" ht="13.8" x14ac:dyDescent="0.3">
      <c r="B834" s="117"/>
      <c r="C834" s="117"/>
      <c r="D834" s="117"/>
      <c r="E834" s="117"/>
      <c r="F834" s="117"/>
      <c r="G834" s="117"/>
    </row>
    <row r="835" spans="2:7" ht="13.8" x14ac:dyDescent="0.3">
      <c r="B835" s="117"/>
      <c r="C835" s="117"/>
      <c r="D835" s="117"/>
      <c r="E835" s="117"/>
      <c r="F835" s="117"/>
      <c r="G835" s="117"/>
    </row>
    <row r="836" spans="2:7" ht="13.8" x14ac:dyDescent="0.3">
      <c r="B836" s="117"/>
      <c r="C836" s="117"/>
      <c r="D836" s="117"/>
      <c r="E836" s="117"/>
      <c r="F836" s="117"/>
      <c r="G836" s="117"/>
    </row>
    <row r="837" spans="2:7" ht="13.8" x14ac:dyDescent="0.3">
      <c r="B837" s="117"/>
      <c r="C837" s="117"/>
      <c r="D837" s="117"/>
      <c r="E837" s="117"/>
      <c r="F837" s="117"/>
      <c r="G837" s="117"/>
    </row>
    <row r="838" spans="2:7" ht="13.8" x14ac:dyDescent="0.3">
      <c r="B838" s="117"/>
      <c r="C838" s="117"/>
      <c r="D838" s="117"/>
      <c r="E838" s="117"/>
      <c r="F838" s="117"/>
      <c r="G838" s="117"/>
    </row>
    <row r="839" spans="2:7" ht="13.8" x14ac:dyDescent="0.3">
      <c r="B839" s="117"/>
      <c r="C839" s="117"/>
      <c r="D839" s="117"/>
      <c r="E839" s="117"/>
      <c r="F839" s="117"/>
      <c r="G839" s="117"/>
    </row>
    <row r="840" spans="2:7" ht="13.8" x14ac:dyDescent="0.3">
      <c r="B840" s="117"/>
      <c r="C840" s="117"/>
      <c r="D840" s="117"/>
      <c r="E840" s="117"/>
      <c r="F840" s="117"/>
      <c r="G840" s="117"/>
    </row>
    <row r="841" spans="2:7" ht="13.8" x14ac:dyDescent="0.3">
      <c r="B841" s="117"/>
      <c r="C841" s="117"/>
      <c r="D841" s="117"/>
      <c r="E841" s="117"/>
      <c r="F841" s="117"/>
      <c r="G841" s="117"/>
    </row>
    <row r="842" spans="2:7" ht="13.8" x14ac:dyDescent="0.3">
      <c r="B842" s="117"/>
      <c r="C842" s="117"/>
      <c r="D842" s="117"/>
      <c r="E842" s="117"/>
      <c r="F842" s="117"/>
      <c r="G842" s="117"/>
    </row>
    <row r="843" spans="2:7" ht="13.8" x14ac:dyDescent="0.3">
      <c r="B843" s="117"/>
      <c r="C843" s="117"/>
      <c r="D843" s="117"/>
      <c r="E843" s="117"/>
      <c r="F843" s="117"/>
      <c r="G843" s="117"/>
    </row>
    <row r="844" spans="2:7" ht="13.8" x14ac:dyDescent="0.3">
      <c r="B844" s="117"/>
      <c r="C844" s="117"/>
      <c r="D844" s="117"/>
      <c r="E844" s="117"/>
      <c r="F844" s="117"/>
      <c r="G844" s="117"/>
    </row>
    <row r="845" spans="2:7" ht="13.8" x14ac:dyDescent="0.3">
      <c r="B845" s="117"/>
      <c r="C845" s="117"/>
      <c r="D845" s="117"/>
      <c r="E845" s="117"/>
      <c r="F845" s="117"/>
      <c r="G845" s="117"/>
    </row>
    <row r="846" spans="2:7" ht="13.8" x14ac:dyDescent="0.3">
      <c r="B846" s="117"/>
      <c r="C846" s="117"/>
      <c r="D846" s="117"/>
      <c r="E846" s="117"/>
      <c r="F846" s="117"/>
      <c r="G846" s="117"/>
    </row>
    <row r="847" spans="2:7" ht="13.8" x14ac:dyDescent="0.3">
      <c r="B847" s="117"/>
      <c r="C847" s="117"/>
      <c r="D847" s="117"/>
      <c r="E847" s="117"/>
      <c r="F847" s="117"/>
      <c r="G847" s="117"/>
    </row>
    <row r="848" spans="2:7" ht="13.8" x14ac:dyDescent="0.3">
      <c r="B848" s="117"/>
      <c r="C848" s="117"/>
      <c r="D848" s="117"/>
      <c r="E848" s="117"/>
      <c r="F848" s="117"/>
      <c r="G848" s="117"/>
    </row>
    <row r="849" spans="2:7" ht="13.8" x14ac:dyDescent="0.3">
      <c r="B849" s="117"/>
      <c r="C849" s="117"/>
      <c r="D849" s="117"/>
      <c r="E849" s="117"/>
      <c r="F849" s="117"/>
      <c r="G849" s="117"/>
    </row>
    <row r="850" spans="2:7" ht="13.8" x14ac:dyDescent="0.3">
      <c r="B850" s="117"/>
      <c r="C850" s="117"/>
      <c r="D850" s="117"/>
      <c r="E850" s="117"/>
      <c r="F850" s="117"/>
      <c r="G850" s="117"/>
    </row>
    <row r="851" spans="2:7" ht="13.8" x14ac:dyDescent="0.3">
      <c r="B851" s="117"/>
      <c r="C851" s="117"/>
      <c r="D851" s="117"/>
      <c r="E851" s="117"/>
      <c r="F851" s="117"/>
      <c r="G851" s="117"/>
    </row>
    <row r="852" spans="2:7" ht="13.8" x14ac:dyDescent="0.3">
      <c r="B852" s="117"/>
      <c r="C852" s="117"/>
      <c r="D852" s="117"/>
      <c r="E852" s="117"/>
      <c r="F852" s="117"/>
      <c r="G852" s="117"/>
    </row>
    <row r="853" spans="2:7" ht="13.8" x14ac:dyDescent="0.3">
      <c r="B853" s="117"/>
      <c r="C853" s="117"/>
      <c r="D853" s="117"/>
      <c r="E853" s="117"/>
      <c r="F853" s="117"/>
      <c r="G853" s="117"/>
    </row>
    <row r="854" spans="2:7" ht="13.8" x14ac:dyDescent="0.3">
      <c r="B854" s="117"/>
      <c r="C854" s="117"/>
      <c r="D854" s="117"/>
      <c r="E854" s="117"/>
      <c r="F854" s="117"/>
      <c r="G854" s="117"/>
    </row>
    <row r="855" spans="2:7" ht="13.8" x14ac:dyDescent="0.3">
      <c r="B855" s="117"/>
      <c r="C855" s="117"/>
      <c r="D855" s="117"/>
      <c r="E855" s="117"/>
      <c r="F855" s="117"/>
      <c r="G855" s="117"/>
    </row>
    <row r="856" spans="2:7" ht="13.8" x14ac:dyDescent="0.3">
      <c r="B856" s="117"/>
      <c r="C856" s="117"/>
      <c r="D856" s="117"/>
      <c r="E856" s="117"/>
      <c r="F856" s="117"/>
      <c r="G856" s="117"/>
    </row>
    <row r="857" spans="2:7" ht="13.8" x14ac:dyDescent="0.3">
      <c r="B857" s="117"/>
      <c r="C857" s="117"/>
      <c r="D857" s="117"/>
      <c r="E857" s="117"/>
      <c r="F857" s="117"/>
      <c r="G857" s="117"/>
    </row>
    <row r="858" spans="2:7" ht="13.8" x14ac:dyDescent="0.3">
      <c r="B858" s="117"/>
      <c r="C858" s="117"/>
      <c r="D858" s="117"/>
      <c r="E858" s="117"/>
      <c r="F858" s="117"/>
      <c r="G858" s="117"/>
    </row>
    <row r="859" spans="2:7" ht="13.8" x14ac:dyDescent="0.3">
      <c r="B859" s="117"/>
      <c r="C859" s="117"/>
      <c r="D859" s="117"/>
      <c r="E859" s="117"/>
      <c r="F859" s="117"/>
      <c r="G859" s="117"/>
    </row>
    <row r="860" spans="2:7" ht="13.8" x14ac:dyDescent="0.3">
      <c r="B860" s="117"/>
      <c r="C860" s="117"/>
      <c r="D860" s="117"/>
      <c r="E860" s="117"/>
      <c r="F860" s="117"/>
      <c r="G860" s="117"/>
    </row>
    <row r="861" spans="2:7" ht="13.8" x14ac:dyDescent="0.3">
      <c r="B861" s="117"/>
      <c r="C861" s="117"/>
      <c r="D861" s="117"/>
      <c r="E861" s="117"/>
      <c r="F861" s="117"/>
      <c r="G861" s="117"/>
    </row>
    <row r="862" spans="2:7" ht="13.8" x14ac:dyDescent="0.3">
      <c r="B862" s="117"/>
      <c r="C862" s="117"/>
      <c r="D862" s="117"/>
      <c r="E862" s="117"/>
      <c r="F862" s="117"/>
      <c r="G862" s="117"/>
    </row>
    <row r="863" spans="2:7" ht="13.8" x14ac:dyDescent="0.3">
      <c r="B863" s="117"/>
      <c r="C863" s="117"/>
      <c r="D863" s="117"/>
      <c r="E863" s="117"/>
      <c r="F863" s="117"/>
      <c r="G863" s="117"/>
    </row>
    <row r="864" spans="2:7" ht="13.8" x14ac:dyDescent="0.3">
      <c r="B864" s="117"/>
      <c r="C864" s="117"/>
      <c r="D864" s="117"/>
      <c r="E864" s="117"/>
      <c r="F864" s="117"/>
      <c r="G864" s="117"/>
    </row>
    <row r="865" spans="2:7" ht="13.8" x14ac:dyDescent="0.3">
      <c r="B865" s="117"/>
      <c r="C865" s="117"/>
      <c r="D865" s="117"/>
      <c r="E865" s="117"/>
      <c r="F865" s="117"/>
      <c r="G865" s="117"/>
    </row>
    <row r="866" spans="2:7" ht="13.8" x14ac:dyDescent="0.3">
      <c r="B866" s="117"/>
      <c r="C866" s="117"/>
      <c r="D866" s="117"/>
      <c r="E866" s="117"/>
      <c r="F866" s="117"/>
      <c r="G866" s="117"/>
    </row>
    <row r="867" spans="2:7" ht="13.8" x14ac:dyDescent="0.3">
      <c r="B867" s="117"/>
      <c r="C867" s="117"/>
      <c r="D867" s="117"/>
      <c r="E867" s="117"/>
      <c r="F867" s="117"/>
      <c r="G867" s="117"/>
    </row>
    <row r="868" spans="2:7" ht="13.8" x14ac:dyDescent="0.3">
      <c r="B868" s="117"/>
      <c r="C868" s="117"/>
      <c r="D868" s="117"/>
      <c r="E868" s="117"/>
      <c r="F868" s="117"/>
      <c r="G868" s="117"/>
    </row>
    <row r="869" spans="2:7" ht="13.8" x14ac:dyDescent="0.3">
      <c r="B869" s="117"/>
      <c r="C869" s="117"/>
      <c r="D869" s="117"/>
      <c r="E869" s="117"/>
      <c r="F869" s="117"/>
      <c r="G869" s="117"/>
    </row>
    <row r="870" spans="2:7" ht="13.8" x14ac:dyDescent="0.3">
      <c r="B870" s="117"/>
      <c r="C870" s="117"/>
      <c r="D870" s="117"/>
      <c r="E870" s="117"/>
      <c r="F870" s="117"/>
      <c r="G870" s="117"/>
    </row>
    <row r="871" spans="2:7" ht="13.8" x14ac:dyDescent="0.3">
      <c r="B871" s="117"/>
      <c r="C871" s="117"/>
      <c r="D871" s="117"/>
      <c r="E871" s="117"/>
      <c r="F871" s="117"/>
      <c r="G871" s="117"/>
    </row>
    <row r="872" spans="2:7" ht="13.8" x14ac:dyDescent="0.3">
      <c r="B872" s="117"/>
      <c r="C872" s="117"/>
      <c r="D872" s="117"/>
      <c r="E872" s="117"/>
      <c r="F872" s="117"/>
      <c r="G872" s="117"/>
    </row>
    <row r="873" spans="2:7" ht="13.8" x14ac:dyDescent="0.3">
      <c r="B873" s="117"/>
      <c r="C873" s="117"/>
      <c r="D873" s="117"/>
      <c r="E873" s="117"/>
      <c r="F873" s="117"/>
      <c r="G873" s="117"/>
    </row>
    <row r="874" spans="2:7" ht="13.8" x14ac:dyDescent="0.3">
      <c r="B874" s="117"/>
      <c r="C874" s="117"/>
      <c r="D874" s="117"/>
      <c r="E874" s="117"/>
      <c r="F874" s="117"/>
      <c r="G874" s="117"/>
    </row>
    <row r="875" spans="2:7" ht="13.8" x14ac:dyDescent="0.3">
      <c r="B875" s="117"/>
      <c r="C875" s="117"/>
      <c r="D875" s="117"/>
      <c r="E875" s="117"/>
      <c r="F875" s="117"/>
      <c r="G875" s="117"/>
    </row>
    <row r="876" spans="2:7" ht="13.8" x14ac:dyDescent="0.3">
      <c r="B876" s="117"/>
      <c r="C876" s="117"/>
      <c r="D876" s="117"/>
      <c r="E876" s="117"/>
      <c r="F876" s="117"/>
      <c r="G876" s="117"/>
    </row>
    <row r="877" spans="2:7" ht="13.8" x14ac:dyDescent="0.3">
      <c r="B877" s="117"/>
      <c r="C877" s="117"/>
      <c r="D877" s="117"/>
      <c r="E877" s="117"/>
      <c r="F877" s="117"/>
      <c r="G877" s="117"/>
    </row>
    <row r="878" spans="2:7" ht="13.8" x14ac:dyDescent="0.3">
      <c r="B878" s="117"/>
      <c r="C878" s="117"/>
      <c r="D878" s="117"/>
      <c r="E878" s="117"/>
      <c r="F878" s="117"/>
      <c r="G878" s="117"/>
    </row>
    <row r="879" spans="2:7" ht="13.8" x14ac:dyDescent="0.3">
      <c r="B879" s="117"/>
      <c r="C879" s="117"/>
      <c r="D879" s="117"/>
      <c r="E879" s="117"/>
      <c r="F879" s="117"/>
      <c r="G879" s="117"/>
    </row>
    <row r="880" spans="2:7" ht="13.8" x14ac:dyDescent="0.3">
      <c r="B880" s="117"/>
      <c r="C880" s="117"/>
      <c r="D880" s="117"/>
      <c r="E880" s="117"/>
      <c r="F880" s="117"/>
      <c r="G880" s="117"/>
    </row>
    <row r="881" spans="2:7" ht="13.8" x14ac:dyDescent="0.3">
      <c r="B881" s="117"/>
      <c r="C881" s="117"/>
      <c r="D881" s="117"/>
      <c r="E881" s="117"/>
      <c r="F881" s="117"/>
      <c r="G881" s="117"/>
    </row>
    <row r="882" spans="2:7" ht="13.8" x14ac:dyDescent="0.3">
      <c r="B882" s="117"/>
      <c r="C882" s="117"/>
      <c r="D882" s="117"/>
      <c r="E882" s="117"/>
      <c r="F882" s="117"/>
      <c r="G882" s="117"/>
    </row>
    <row r="883" spans="2:7" ht="13.8" x14ac:dyDescent="0.3">
      <c r="B883" s="117"/>
      <c r="C883" s="117"/>
      <c r="D883" s="117"/>
      <c r="E883" s="117"/>
      <c r="F883" s="117"/>
      <c r="G883" s="117"/>
    </row>
    <row r="884" spans="2:7" ht="13.8" x14ac:dyDescent="0.3">
      <c r="B884" s="117"/>
      <c r="C884" s="117"/>
      <c r="D884" s="117"/>
      <c r="E884" s="117"/>
      <c r="F884" s="117"/>
      <c r="G884" s="117"/>
    </row>
    <row r="885" spans="2:7" ht="13.8" x14ac:dyDescent="0.3">
      <c r="B885" s="117"/>
      <c r="C885" s="117"/>
      <c r="D885" s="117"/>
      <c r="E885" s="117"/>
      <c r="F885" s="117"/>
      <c r="G885" s="117"/>
    </row>
    <row r="886" spans="2:7" ht="13.8" x14ac:dyDescent="0.3">
      <c r="B886" s="117"/>
      <c r="C886" s="117"/>
      <c r="D886" s="117"/>
      <c r="E886" s="117"/>
      <c r="F886" s="117"/>
      <c r="G886" s="117"/>
    </row>
    <row r="887" spans="2:7" ht="13.8" x14ac:dyDescent="0.3">
      <c r="B887" s="117"/>
      <c r="C887" s="117"/>
      <c r="D887" s="117"/>
      <c r="E887" s="117"/>
      <c r="F887" s="117"/>
      <c r="G887" s="117"/>
    </row>
    <row r="888" spans="2:7" ht="13.8" x14ac:dyDescent="0.3">
      <c r="B888" s="117"/>
      <c r="C888" s="117"/>
      <c r="D888" s="117"/>
      <c r="E888" s="117"/>
      <c r="F888" s="117"/>
      <c r="G888" s="117"/>
    </row>
    <row r="889" spans="2:7" ht="13.8" x14ac:dyDescent="0.3">
      <c r="B889" s="117"/>
      <c r="C889" s="117"/>
      <c r="D889" s="117"/>
      <c r="E889" s="117"/>
      <c r="F889" s="117"/>
      <c r="G889" s="117"/>
    </row>
    <row r="890" spans="2:7" ht="13.8" x14ac:dyDescent="0.3">
      <c r="B890" s="117"/>
      <c r="C890" s="117"/>
      <c r="D890" s="117"/>
      <c r="E890" s="117"/>
      <c r="F890" s="117"/>
      <c r="G890" s="117"/>
    </row>
    <row r="891" spans="2:7" ht="13.8" x14ac:dyDescent="0.3">
      <c r="B891" s="117"/>
      <c r="C891" s="117"/>
      <c r="D891" s="117"/>
      <c r="E891" s="117"/>
      <c r="F891" s="117"/>
      <c r="G891" s="117"/>
    </row>
    <row r="892" spans="2:7" ht="13.8" x14ac:dyDescent="0.3">
      <c r="B892" s="117"/>
      <c r="C892" s="117"/>
      <c r="D892" s="117"/>
      <c r="E892" s="117"/>
      <c r="F892" s="117"/>
      <c r="G892" s="117"/>
    </row>
    <row r="893" spans="2:7" ht="13.8" x14ac:dyDescent="0.3">
      <c r="B893" s="117"/>
      <c r="C893" s="117"/>
      <c r="D893" s="117"/>
      <c r="E893" s="117"/>
      <c r="F893" s="117"/>
      <c r="G893" s="117"/>
    </row>
    <row r="894" spans="2:7" ht="13.8" x14ac:dyDescent="0.3">
      <c r="B894" s="117"/>
      <c r="C894" s="117"/>
      <c r="D894" s="117"/>
      <c r="E894" s="117"/>
      <c r="F894" s="117"/>
      <c r="G894" s="117"/>
    </row>
    <row r="895" spans="2:7" ht="13.8" x14ac:dyDescent="0.3">
      <c r="B895" s="117"/>
      <c r="C895" s="117"/>
      <c r="D895" s="117"/>
      <c r="E895" s="117"/>
      <c r="F895" s="117"/>
      <c r="G895" s="117"/>
    </row>
    <row r="896" spans="2:7" ht="13.8" x14ac:dyDescent="0.3">
      <c r="B896" s="117"/>
      <c r="C896" s="117"/>
      <c r="D896" s="117"/>
      <c r="E896" s="117"/>
      <c r="F896" s="117"/>
      <c r="G896" s="117"/>
    </row>
    <row r="897" spans="2:7" ht="13.8" x14ac:dyDescent="0.3">
      <c r="B897" s="117"/>
      <c r="C897" s="117"/>
      <c r="D897" s="117"/>
      <c r="E897" s="117"/>
      <c r="F897" s="117"/>
      <c r="G897" s="117"/>
    </row>
    <row r="898" spans="2:7" ht="13.8" x14ac:dyDescent="0.3">
      <c r="B898" s="117"/>
      <c r="C898" s="117"/>
      <c r="D898" s="117"/>
      <c r="E898" s="117"/>
      <c r="F898" s="117"/>
      <c r="G898" s="117"/>
    </row>
    <row r="899" spans="2:7" ht="13.8" x14ac:dyDescent="0.3">
      <c r="B899" s="117"/>
      <c r="C899" s="117"/>
      <c r="D899" s="117"/>
      <c r="E899" s="117"/>
      <c r="F899" s="117"/>
      <c r="G899" s="117"/>
    </row>
    <row r="900" spans="2:7" ht="13.8" x14ac:dyDescent="0.3">
      <c r="B900" s="117"/>
      <c r="C900" s="117"/>
      <c r="D900" s="117"/>
      <c r="E900" s="117"/>
      <c r="F900" s="117"/>
      <c r="G900" s="117"/>
    </row>
    <row r="901" spans="2:7" ht="13.8" x14ac:dyDescent="0.3">
      <c r="B901" s="117"/>
      <c r="C901" s="117"/>
      <c r="D901" s="117"/>
      <c r="E901" s="117"/>
      <c r="F901" s="117"/>
      <c r="G901" s="117"/>
    </row>
    <row r="902" spans="2:7" ht="13.8" x14ac:dyDescent="0.3">
      <c r="B902" s="117"/>
      <c r="C902" s="117"/>
      <c r="D902" s="117"/>
      <c r="E902" s="117"/>
      <c r="F902" s="117"/>
      <c r="G902" s="117"/>
    </row>
    <row r="903" spans="2:7" ht="13.8" x14ac:dyDescent="0.3">
      <c r="B903" s="117"/>
      <c r="C903" s="117"/>
      <c r="D903" s="117"/>
      <c r="E903" s="117"/>
      <c r="F903" s="117"/>
      <c r="G903" s="117"/>
    </row>
    <row r="904" spans="2:7" ht="13.8" x14ac:dyDescent="0.3">
      <c r="B904" s="117"/>
      <c r="C904" s="117"/>
      <c r="D904" s="117"/>
      <c r="E904" s="117"/>
      <c r="F904" s="117"/>
      <c r="G904" s="117"/>
    </row>
    <row r="905" spans="2:7" ht="13.8" x14ac:dyDescent="0.3">
      <c r="B905" s="117"/>
      <c r="C905" s="117"/>
      <c r="D905" s="117"/>
      <c r="E905" s="117"/>
      <c r="F905" s="117"/>
      <c r="G905" s="117"/>
    </row>
    <row r="906" spans="2:7" ht="13.8" x14ac:dyDescent="0.3">
      <c r="B906" s="117"/>
      <c r="C906" s="117"/>
      <c r="D906" s="117"/>
      <c r="E906" s="117"/>
      <c r="F906" s="117"/>
      <c r="G906" s="117"/>
    </row>
    <row r="907" spans="2:7" ht="13.8" x14ac:dyDescent="0.3">
      <c r="B907" s="117"/>
      <c r="C907" s="117"/>
      <c r="D907" s="117"/>
      <c r="E907" s="117"/>
      <c r="F907" s="117"/>
      <c r="G907" s="117"/>
    </row>
    <row r="908" spans="2:7" ht="13.8" x14ac:dyDescent="0.3">
      <c r="B908" s="117"/>
      <c r="C908" s="117"/>
      <c r="D908" s="117"/>
      <c r="E908" s="117"/>
      <c r="F908" s="117"/>
      <c r="G908" s="117"/>
    </row>
    <row r="909" spans="2:7" ht="13.8" x14ac:dyDescent="0.3">
      <c r="B909" s="117"/>
      <c r="C909" s="117"/>
      <c r="D909" s="117"/>
      <c r="E909" s="117"/>
      <c r="F909" s="117"/>
      <c r="G909" s="117"/>
    </row>
    <row r="910" spans="2:7" ht="13.8" x14ac:dyDescent="0.3">
      <c r="B910" s="117"/>
      <c r="C910" s="117"/>
      <c r="D910" s="117"/>
      <c r="E910" s="117"/>
      <c r="F910" s="117"/>
      <c r="G910" s="117"/>
    </row>
    <row r="911" spans="2:7" ht="13.8" x14ac:dyDescent="0.3">
      <c r="B911" s="117"/>
      <c r="C911" s="117"/>
      <c r="D911" s="117"/>
      <c r="E911" s="117"/>
      <c r="F911" s="117"/>
      <c r="G911" s="117"/>
    </row>
    <row r="912" spans="2:7" ht="13.8" x14ac:dyDescent="0.3">
      <c r="B912" s="117"/>
      <c r="C912" s="117"/>
      <c r="D912" s="117"/>
      <c r="E912" s="117"/>
      <c r="F912" s="117"/>
      <c r="G912" s="117"/>
    </row>
    <row r="913" spans="2:7" ht="13.8" x14ac:dyDescent="0.3">
      <c r="B913" s="117"/>
      <c r="C913" s="117"/>
      <c r="D913" s="117"/>
      <c r="E913" s="117"/>
      <c r="F913" s="117"/>
      <c r="G913" s="117"/>
    </row>
    <row r="914" spans="2:7" ht="13.8" x14ac:dyDescent="0.3">
      <c r="B914" s="117"/>
      <c r="C914" s="117"/>
      <c r="D914" s="117"/>
      <c r="E914" s="117"/>
      <c r="F914" s="117"/>
      <c r="G914" s="117"/>
    </row>
    <row r="915" spans="2:7" ht="13.8" x14ac:dyDescent="0.3">
      <c r="B915" s="117"/>
      <c r="C915" s="117"/>
      <c r="D915" s="117"/>
      <c r="E915" s="117"/>
      <c r="F915" s="117"/>
      <c r="G915" s="117"/>
    </row>
    <row r="916" spans="2:7" ht="13.8" x14ac:dyDescent="0.3">
      <c r="B916" s="117"/>
      <c r="C916" s="117"/>
      <c r="D916" s="117"/>
      <c r="E916" s="117"/>
      <c r="F916" s="117"/>
      <c r="G916" s="117"/>
    </row>
    <row r="917" spans="2:7" ht="13.8" x14ac:dyDescent="0.3">
      <c r="B917" s="117"/>
      <c r="C917" s="117"/>
      <c r="D917" s="117"/>
      <c r="E917" s="117"/>
      <c r="F917" s="117"/>
      <c r="G917" s="117"/>
    </row>
    <row r="918" spans="2:7" ht="13.8" x14ac:dyDescent="0.3">
      <c r="B918" s="117"/>
      <c r="C918" s="117"/>
      <c r="D918" s="117"/>
      <c r="E918" s="117"/>
      <c r="F918" s="117"/>
      <c r="G918" s="117"/>
    </row>
    <row r="919" spans="2:7" ht="13.8" x14ac:dyDescent="0.3">
      <c r="B919" s="117"/>
      <c r="C919" s="117"/>
      <c r="D919" s="117"/>
      <c r="E919" s="117"/>
      <c r="F919" s="117"/>
      <c r="G919" s="117"/>
    </row>
    <row r="920" spans="2:7" ht="13.8" x14ac:dyDescent="0.3">
      <c r="B920" s="117"/>
      <c r="C920" s="117"/>
      <c r="D920" s="117"/>
      <c r="E920" s="117"/>
      <c r="F920" s="117"/>
      <c r="G920" s="117"/>
    </row>
    <row r="921" spans="2:7" ht="13.8" x14ac:dyDescent="0.3">
      <c r="B921" s="117"/>
      <c r="C921" s="117"/>
      <c r="D921" s="117"/>
      <c r="E921" s="117"/>
      <c r="F921" s="117"/>
      <c r="G921" s="117"/>
    </row>
    <row r="922" spans="2:7" ht="13.8" x14ac:dyDescent="0.3">
      <c r="B922" s="117"/>
      <c r="C922" s="117"/>
      <c r="D922" s="117"/>
      <c r="E922" s="117"/>
      <c r="F922" s="117"/>
      <c r="G922" s="117"/>
    </row>
    <row r="923" spans="2:7" ht="13.8" x14ac:dyDescent="0.3">
      <c r="B923" s="117"/>
      <c r="C923" s="117"/>
      <c r="D923" s="117"/>
      <c r="E923" s="117"/>
      <c r="F923" s="117"/>
      <c r="G923" s="117"/>
    </row>
    <row r="924" spans="2:7" ht="13.8" x14ac:dyDescent="0.3">
      <c r="B924" s="117"/>
      <c r="C924" s="117"/>
      <c r="D924" s="117"/>
      <c r="E924" s="117"/>
      <c r="F924" s="117"/>
      <c r="G924" s="117"/>
    </row>
    <row r="925" spans="2:7" ht="13.8" x14ac:dyDescent="0.3">
      <c r="B925" s="117"/>
      <c r="C925" s="117"/>
      <c r="D925" s="117"/>
      <c r="E925" s="117"/>
      <c r="F925" s="117"/>
      <c r="G925" s="117"/>
    </row>
    <row r="926" spans="2:7" ht="13.8" x14ac:dyDescent="0.3">
      <c r="B926" s="117"/>
      <c r="C926" s="117"/>
      <c r="D926" s="117"/>
      <c r="E926" s="117"/>
      <c r="F926" s="117"/>
      <c r="G926" s="117"/>
    </row>
    <row r="927" spans="2:7" ht="13.8" x14ac:dyDescent="0.3">
      <c r="B927" s="117"/>
      <c r="C927" s="117"/>
      <c r="D927" s="117"/>
      <c r="E927" s="117"/>
      <c r="F927" s="117"/>
      <c r="G927" s="117"/>
    </row>
    <row r="928" spans="2:7" ht="13.8" x14ac:dyDescent="0.3">
      <c r="B928" s="117"/>
      <c r="C928" s="117"/>
      <c r="D928" s="117"/>
      <c r="E928" s="117"/>
      <c r="F928" s="117"/>
      <c r="G928" s="117"/>
    </row>
    <row r="929" spans="2:7" ht="13.8" x14ac:dyDescent="0.3">
      <c r="B929" s="117"/>
      <c r="C929" s="117"/>
      <c r="D929" s="117"/>
      <c r="E929" s="117"/>
      <c r="F929" s="117"/>
      <c r="G929" s="117"/>
    </row>
    <row r="930" spans="2:7" ht="13.8" x14ac:dyDescent="0.3">
      <c r="B930" s="117"/>
      <c r="C930" s="117"/>
      <c r="D930" s="117"/>
      <c r="E930" s="117"/>
      <c r="F930" s="117"/>
      <c r="G930" s="117"/>
    </row>
    <row r="931" spans="2:7" ht="13.8" x14ac:dyDescent="0.3">
      <c r="B931" s="117"/>
      <c r="C931" s="117"/>
      <c r="D931" s="117"/>
      <c r="E931" s="117"/>
      <c r="F931" s="117"/>
      <c r="G931" s="117"/>
    </row>
    <row r="932" spans="2:7" ht="13.8" x14ac:dyDescent="0.3">
      <c r="B932" s="117"/>
      <c r="C932" s="117"/>
      <c r="D932" s="117"/>
      <c r="E932" s="117"/>
      <c r="F932" s="117"/>
      <c r="G932" s="117"/>
    </row>
    <row r="933" spans="2:7" ht="13.8" x14ac:dyDescent="0.3">
      <c r="B933" s="117"/>
      <c r="C933" s="117"/>
      <c r="D933" s="117"/>
      <c r="E933" s="117"/>
      <c r="F933" s="117"/>
      <c r="G933" s="117"/>
    </row>
    <row r="934" spans="2:7" ht="13.8" x14ac:dyDescent="0.3">
      <c r="B934" s="117"/>
      <c r="C934" s="117"/>
      <c r="D934" s="117"/>
      <c r="E934" s="117"/>
      <c r="F934" s="117"/>
      <c r="G934" s="117"/>
    </row>
    <row r="935" spans="2:7" ht="13.8" x14ac:dyDescent="0.3">
      <c r="B935" s="117"/>
      <c r="C935" s="117"/>
      <c r="D935" s="117"/>
      <c r="E935" s="117"/>
      <c r="F935" s="117"/>
      <c r="G935" s="117"/>
    </row>
    <row r="936" spans="2:7" ht="13.8" x14ac:dyDescent="0.3">
      <c r="B936" s="117"/>
      <c r="C936" s="117"/>
      <c r="D936" s="117"/>
      <c r="E936" s="117"/>
      <c r="F936" s="117"/>
      <c r="G936" s="117"/>
    </row>
    <row r="937" spans="2:7" ht="13.8" x14ac:dyDescent="0.3">
      <c r="B937" s="117"/>
      <c r="C937" s="117"/>
      <c r="D937" s="117"/>
      <c r="E937" s="117"/>
      <c r="F937" s="117"/>
      <c r="G937" s="117"/>
    </row>
    <row r="938" spans="2:7" ht="13.8" x14ac:dyDescent="0.3">
      <c r="B938" s="117"/>
      <c r="C938" s="117"/>
      <c r="D938" s="117"/>
      <c r="E938" s="117"/>
      <c r="F938" s="117"/>
      <c r="G938" s="117"/>
    </row>
    <row r="939" spans="2:7" ht="13.8" x14ac:dyDescent="0.3">
      <c r="B939" s="117"/>
      <c r="C939" s="117"/>
      <c r="D939" s="117"/>
      <c r="E939" s="117"/>
      <c r="F939" s="117"/>
      <c r="G939" s="117"/>
    </row>
    <row r="940" spans="2:7" ht="13.8" x14ac:dyDescent="0.3">
      <c r="B940" s="117"/>
      <c r="C940" s="117"/>
      <c r="D940" s="117"/>
      <c r="E940" s="117"/>
      <c r="F940" s="117"/>
      <c r="G940" s="117"/>
    </row>
    <row r="941" spans="2:7" ht="13.8" x14ac:dyDescent="0.3">
      <c r="B941" s="117"/>
      <c r="C941" s="117"/>
      <c r="D941" s="117"/>
      <c r="E941" s="117"/>
      <c r="F941" s="117"/>
      <c r="G941" s="117"/>
    </row>
    <row r="942" spans="2:7" ht="13.8" x14ac:dyDescent="0.3">
      <c r="B942" s="117"/>
      <c r="C942" s="117"/>
      <c r="D942" s="117"/>
      <c r="E942" s="117"/>
      <c r="F942" s="117"/>
      <c r="G942" s="117"/>
    </row>
    <row r="943" spans="2:7" ht="13.8" x14ac:dyDescent="0.3">
      <c r="B943" s="117"/>
      <c r="C943" s="117"/>
      <c r="D943" s="117"/>
      <c r="E943" s="117"/>
      <c r="F943" s="117"/>
      <c r="G943" s="117"/>
    </row>
    <row r="944" spans="2:7" ht="13.8" x14ac:dyDescent="0.3">
      <c r="B944" s="117"/>
      <c r="C944" s="117"/>
      <c r="D944" s="117"/>
      <c r="E944" s="117"/>
      <c r="F944" s="117"/>
      <c r="G944" s="117"/>
    </row>
    <row r="945" spans="2:7" ht="13.8" x14ac:dyDescent="0.3">
      <c r="B945" s="117"/>
      <c r="C945" s="117"/>
      <c r="D945" s="117"/>
      <c r="E945" s="117"/>
      <c r="F945" s="117"/>
      <c r="G945" s="117"/>
    </row>
    <row r="946" spans="2:7" ht="13.8" x14ac:dyDescent="0.3">
      <c r="B946" s="117"/>
      <c r="C946" s="117"/>
      <c r="D946" s="117"/>
      <c r="E946" s="117"/>
      <c r="F946" s="117"/>
      <c r="G946" s="117"/>
    </row>
    <row r="947" spans="2:7" ht="13.8" x14ac:dyDescent="0.3">
      <c r="B947" s="117"/>
      <c r="C947" s="117"/>
      <c r="D947" s="117"/>
      <c r="E947" s="117"/>
      <c r="F947" s="117"/>
      <c r="G947" s="117"/>
    </row>
    <row r="948" spans="2:7" ht="13.8" x14ac:dyDescent="0.3">
      <c r="B948" s="117"/>
      <c r="C948" s="117"/>
      <c r="D948" s="117"/>
      <c r="E948" s="117"/>
      <c r="F948" s="117"/>
      <c r="G948" s="117"/>
    </row>
    <row r="949" spans="2:7" ht="13.8" x14ac:dyDescent="0.3">
      <c r="B949" s="117"/>
      <c r="C949" s="117"/>
      <c r="D949" s="117"/>
      <c r="E949" s="117"/>
      <c r="F949" s="117"/>
      <c r="G949" s="117"/>
    </row>
    <row r="950" spans="2:7" ht="13.8" x14ac:dyDescent="0.3">
      <c r="B950" s="117"/>
      <c r="C950" s="117"/>
      <c r="D950" s="117"/>
      <c r="E950" s="117"/>
      <c r="F950" s="117"/>
      <c r="G950" s="117"/>
    </row>
    <row r="951" spans="2:7" ht="13.8" x14ac:dyDescent="0.3">
      <c r="B951" s="117"/>
      <c r="C951" s="117"/>
      <c r="D951" s="117"/>
      <c r="E951" s="117"/>
      <c r="F951" s="117"/>
      <c r="G951" s="117"/>
    </row>
    <row r="952" spans="2:7" ht="13.8" x14ac:dyDescent="0.3">
      <c r="B952" s="117"/>
      <c r="C952" s="117"/>
      <c r="D952" s="117"/>
      <c r="E952" s="117"/>
      <c r="F952" s="117"/>
      <c r="G952" s="117"/>
    </row>
    <row r="953" spans="2:7" ht="13.8" x14ac:dyDescent="0.3">
      <c r="B953" s="117"/>
      <c r="C953" s="117"/>
      <c r="D953" s="117"/>
      <c r="E953" s="117"/>
      <c r="F953" s="117"/>
      <c r="G953" s="117"/>
    </row>
    <row r="954" spans="2:7" ht="13.8" x14ac:dyDescent="0.3">
      <c r="B954" s="117"/>
      <c r="C954" s="117"/>
      <c r="D954" s="117"/>
      <c r="E954" s="117"/>
      <c r="F954" s="117"/>
      <c r="G954" s="117"/>
    </row>
    <row r="955" spans="2:7" ht="13.8" x14ac:dyDescent="0.3">
      <c r="B955" s="117"/>
      <c r="C955" s="117"/>
      <c r="D955" s="117"/>
      <c r="E955" s="117"/>
      <c r="F955" s="117"/>
      <c r="G955" s="117"/>
    </row>
    <row r="956" spans="2:7" ht="13.8" x14ac:dyDescent="0.3">
      <c r="B956" s="117"/>
      <c r="C956" s="117"/>
      <c r="D956" s="117"/>
      <c r="E956" s="117"/>
      <c r="F956" s="117"/>
      <c r="G956" s="117"/>
    </row>
    <row r="957" spans="2:7" ht="13.8" x14ac:dyDescent="0.3">
      <c r="B957" s="117"/>
      <c r="C957" s="117"/>
      <c r="D957" s="117"/>
      <c r="E957" s="117"/>
      <c r="F957" s="117"/>
      <c r="G957" s="117"/>
    </row>
    <row r="958" spans="2:7" ht="13.8" x14ac:dyDescent="0.3">
      <c r="B958" s="117"/>
      <c r="C958" s="117"/>
      <c r="D958" s="117"/>
      <c r="E958" s="117"/>
      <c r="F958" s="117"/>
      <c r="G958" s="117"/>
    </row>
    <row r="959" spans="2:7" ht="13.8" x14ac:dyDescent="0.3">
      <c r="B959" s="117"/>
      <c r="C959" s="117"/>
      <c r="D959" s="117"/>
      <c r="E959" s="117"/>
      <c r="F959" s="117"/>
      <c r="G959" s="117"/>
    </row>
    <row r="960" spans="2:7" ht="13.8" x14ac:dyDescent="0.3">
      <c r="B960" s="117"/>
      <c r="C960" s="117"/>
      <c r="D960" s="117"/>
      <c r="E960" s="117"/>
      <c r="F960" s="117"/>
      <c r="G960" s="117"/>
    </row>
    <row r="961" spans="2:7" ht="13.8" x14ac:dyDescent="0.3">
      <c r="B961" s="117"/>
      <c r="C961" s="117"/>
      <c r="D961" s="117"/>
      <c r="E961" s="117"/>
      <c r="F961" s="117"/>
      <c r="G961" s="117"/>
    </row>
    <row r="962" spans="2:7" ht="13.8" x14ac:dyDescent="0.3">
      <c r="B962" s="117"/>
      <c r="C962" s="117"/>
      <c r="D962" s="117"/>
      <c r="E962" s="117"/>
      <c r="F962" s="117"/>
      <c r="G962" s="117"/>
    </row>
    <row r="963" spans="2:7" ht="13.8" x14ac:dyDescent="0.3">
      <c r="B963" s="117"/>
      <c r="C963" s="117"/>
      <c r="D963" s="117"/>
      <c r="E963" s="117"/>
      <c r="F963" s="117"/>
      <c r="G963" s="117"/>
    </row>
    <row r="964" spans="2:7" ht="13.8" x14ac:dyDescent="0.3">
      <c r="B964" s="117"/>
      <c r="C964" s="117"/>
      <c r="D964" s="117"/>
      <c r="E964" s="117"/>
      <c r="F964" s="117"/>
      <c r="G964" s="117"/>
    </row>
    <row r="965" spans="2:7" ht="13.8" x14ac:dyDescent="0.3">
      <c r="B965" s="117"/>
      <c r="C965" s="117"/>
      <c r="D965" s="117"/>
      <c r="E965" s="117"/>
      <c r="F965" s="117"/>
      <c r="G965" s="117"/>
    </row>
    <row r="966" spans="2:7" ht="13.8" x14ac:dyDescent="0.3">
      <c r="B966" s="117"/>
      <c r="C966" s="117"/>
      <c r="D966" s="117"/>
      <c r="E966" s="117"/>
      <c r="F966" s="117"/>
      <c r="G966" s="117"/>
    </row>
    <row r="967" spans="2:7" ht="13.8" x14ac:dyDescent="0.3">
      <c r="B967" s="117"/>
      <c r="C967" s="117"/>
      <c r="D967" s="117"/>
      <c r="E967" s="117"/>
      <c r="F967" s="117"/>
      <c r="G967" s="117"/>
    </row>
    <row r="968" spans="2:7" ht="13.8" x14ac:dyDescent="0.3">
      <c r="B968" s="117"/>
      <c r="C968" s="117"/>
      <c r="D968" s="117"/>
      <c r="E968" s="117"/>
      <c r="F968" s="117"/>
      <c r="G968" s="117"/>
    </row>
    <row r="969" spans="2:7" ht="13.8" x14ac:dyDescent="0.3">
      <c r="B969" s="117"/>
      <c r="C969" s="117"/>
      <c r="D969" s="117"/>
      <c r="E969" s="117"/>
      <c r="F969" s="117"/>
      <c r="G969" s="117"/>
    </row>
    <row r="970" spans="2:7" ht="13.8" x14ac:dyDescent="0.3">
      <c r="B970" s="117"/>
      <c r="C970" s="117"/>
      <c r="D970" s="117"/>
      <c r="E970" s="117"/>
      <c r="F970" s="117"/>
      <c r="G970" s="117"/>
    </row>
    <row r="971" spans="2:7" ht="13.8" x14ac:dyDescent="0.3">
      <c r="B971" s="117"/>
      <c r="C971" s="117"/>
      <c r="D971" s="117"/>
      <c r="E971" s="117"/>
      <c r="F971" s="117"/>
      <c r="G971" s="117"/>
    </row>
    <row r="972" spans="2:7" ht="13.8" x14ac:dyDescent="0.3">
      <c r="B972" s="117"/>
      <c r="C972" s="117"/>
      <c r="D972" s="117"/>
      <c r="E972" s="117"/>
      <c r="F972" s="117"/>
      <c r="G972" s="117"/>
    </row>
    <row r="973" spans="2:7" ht="13.8" x14ac:dyDescent="0.3">
      <c r="B973" s="117"/>
      <c r="C973" s="117"/>
      <c r="D973" s="117"/>
      <c r="E973" s="117"/>
      <c r="F973" s="117"/>
      <c r="G973" s="117"/>
    </row>
    <row r="974" spans="2:7" ht="13.8" x14ac:dyDescent="0.3">
      <c r="B974" s="117"/>
      <c r="C974" s="117"/>
      <c r="D974" s="117"/>
      <c r="E974" s="117"/>
      <c r="F974" s="117"/>
      <c r="G974" s="117"/>
    </row>
    <row r="975" spans="2:7" ht="13.8" x14ac:dyDescent="0.3">
      <c r="B975" s="117"/>
      <c r="C975" s="117"/>
      <c r="D975" s="117"/>
      <c r="E975" s="117"/>
      <c r="F975" s="117"/>
      <c r="G975" s="117"/>
    </row>
    <row r="976" spans="2:7" ht="13.8" x14ac:dyDescent="0.3">
      <c r="B976" s="117"/>
      <c r="C976" s="117"/>
      <c r="D976" s="117"/>
      <c r="E976" s="117"/>
      <c r="F976" s="117"/>
      <c r="G976" s="117"/>
    </row>
    <row r="977" spans="2:7" ht="13.8" x14ac:dyDescent="0.3">
      <c r="B977" s="117"/>
      <c r="C977" s="117"/>
      <c r="D977" s="117"/>
      <c r="E977" s="117"/>
      <c r="F977" s="117"/>
      <c r="G977" s="117"/>
    </row>
    <row r="978" spans="2:7" ht="13.8" x14ac:dyDescent="0.3">
      <c r="B978" s="117"/>
      <c r="C978" s="117"/>
      <c r="D978" s="117"/>
      <c r="E978" s="117"/>
      <c r="F978" s="117"/>
      <c r="G978" s="117"/>
    </row>
    <row r="979" spans="2:7" ht="13.8" x14ac:dyDescent="0.3">
      <c r="B979" s="117"/>
      <c r="C979" s="117"/>
      <c r="D979" s="117"/>
      <c r="E979" s="117"/>
      <c r="F979" s="117"/>
      <c r="G979" s="117"/>
    </row>
    <row r="980" spans="2:7" ht="13.8" x14ac:dyDescent="0.3">
      <c r="B980" s="117"/>
      <c r="C980" s="117"/>
      <c r="D980" s="117"/>
      <c r="E980" s="117"/>
      <c r="F980" s="117"/>
      <c r="G980" s="117"/>
    </row>
    <row r="981" spans="2:7" ht="13.8" x14ac:dyDescent="0.3">
      <c r="B981" s="117"/>
      <c r="C981" s="117"/>
      <c r="D981" s="117"/>
      <c r="E981" s="117"/>
      <c r="F981" s="117"/>
      <c r="G981" s="117"/>
    </row>
    <row r="982" spans="2:7" ht="13.8" x14ac:dyDescent="0.3">
      <c r="B982" s="117"/>
      <c r="C982" s="117"/>
      <c r="D982" s="117"/>
      <c r="E982" s="117"/>
      <c r="F982" s="117"/>
      <c r="G982" s="117"/>
    </row>
    <row r="983" spans="2:7" ht="13.8" x14ac:dyDescent="0.3">
      <c r="B983" s="117"/>
      <c r="C983" s="117"/>
      <c r="D983" s="117"/>
      <c r="E983" s="117"/>
      <c r="F983" s="117"/>
      <c r="G983" s="117"/>
    </row>
    <row r="984" spans="2:7" ht="13.8" x14ac:dyDescent="0.3">
      <c r="B984" s="117"/>
      <c r="C984" s="117"/>
      <c r="D984" s="117"/>
      <c r="E984" s="117"/>
      <c r="F984" s="117"/>
      <c r="G984" s="117"/>
    </row>
    <row r="985" spans="2:7" ht="13.8" x14ac:dyDescent="0.3">
      <c r="B985" s="117"/>
      <c r="C985" s="117"/>
      <c r="D985" s="117"/>
      <c r="E985" s="117"/>
      <c r="F985" s="117"/>
      <c r="G985" s="117"/>
    </row>
    <row r="986" spans="2:7" ht="13.8" x14ac:dyDescent="0.3">
      <c r="B986" s="117"/>
      <c r="C986" s="117"/>
      <c r="D986" s="117"/>
      <c r="E986" s="117"/>
      <c r="F986" s="117"/>
      <c r="G986" s="117"/>
    </row>
    <row r="987" spans="2:7" ht="13.8" x14ac:dyDescent="0.3">
      <c r="B987" s="117"/>
      <c r="C987" s="117"/>
      <c r="D987" s="117"/>
      <c r="E987" s="117"/>
      <c r="F987" s="117"/>
      <c r="G987" s="117"/>
    </row>
    <row r="988" spans="2:7" ht="13.8" x14ac:dyDescent="0.3">
      <c r="B988" s="117"/>
      <c r="C988" s="117"/>
      <c r="D988" s="117"/>
      <c r="E988" s="117"/>
      <c r="F988" s="117"/>
      <c r="G988" s="117"/>
    </row>
    <row r="989" spans="2:7" ht="13.8" x14ac:dyDescent="0.3">
      <c r="B989" s="117"/>
      <c r="C989" s="117"/>
      <c r="D989" s="117"/>
      <c r="E989" s="117"/>
      <c r="F989" s="117"/>
      <c r="G989" s="117"/>
    </row>
    <row r="990" spans="2:7" ht="13.8" x14ac:dyDescent="0.3">
      <c r="B990" s="117"/>
      <c r="C990" s="117"/>
      <c r="D990" s="117"/>
      <c r="E990" s="117"/>
      <c r="F990" s="117"/>
      <c r="G990" s="117"/>
    </row>
    <row r="991" spans="2:7" ht="13.8" x14ac:dyDescent="0.3">
      <c r="B991" s="117"/>
      <c r="C991" s="117"/>
      <c r="D991" s="117"/>
      <c r="E991" s="117"/>
      <c r="F991" s="117"/>
      <c r="G991" s="117"/>
    </row>
    <row r="992" spans="2:7" ht="13.8" x14ac:dyDescent="0.3">
      <c r="B992" s="117"/>
      <c r="C992" s="117"/>
      <c r="D992" s="117"/>
      <c r="E992" s="117"/>
      <c r="F992" s="117"/>
      <c r="G992" s="117"/>
    </row>
    <row r="993" spans="2:7" ht="13.8" x14ac:dyDescent="0.3">
      <c r="B993" s="117"/>
      <c r="C993" s="117"/>
      <c r="D993" s="117"/>
      <c r="E993" s="117"/>
      <c r="F993" s="117"/>
      <c r="G993" s="117"/>
    </row>
    <row r="994" spans="2:7" ht="13.8" x14ac:dyDescent="0.3">
      <c r="B994" s="117"/>
      <c r="C994" s="117"/>
      <c r="D994" s="117"/>
      <c r="E994" s="117"/>
      <c r="F994" s="117"/>
      <c r="G994" s="117"/>
    </row>
    <row r="995" spans="2:7" ht="13.8" x14ac:dyDescent="0.3">
      <c r="B995" s="117"/>
      <c r="C995" s="117"/>
      <c r="D995" s="117"/>
      <c r="E995" s="117"/>
      <c r="F995" s="117"/>
      <c r="G995" s="117"/>
    </row>
    <row r="996" spans="2:7" ht="13.8" x14ac:dyDescent="0.3">
      <c r="B996" s="117"/>
      <c r="C996" s="117"/>
      <c r="D996" s="117"/>
      <c r="E996" s="117"/>
      <c r="F996" s="117"/>
      <c r="G996" s="117"/>
    </row>
    <row r="997" spans="2:7" ht="13.8" x14ac:dyDescent="0.3">
      <c r="B997" s="117"/>
      <c r="C997" s="117"/>
      <c r="D997" s="117"/>
      <c r="E997" s="117"/>
      <c r="F997" s="117"/>
      <c r="G997" s="117"/>
    </row>
    <row r="998" spans="2:7" ht="13.8" x14ac:dyDescent="0.3">
      <c r="B998" s="117"/>
      <c r="C998" s="117"/>
      <c r="D998" s="117"/>
      <c r="E998" s="117"/>
      <c r="F998" s="117"/>
      <c r="G998" s="117"/>
    </row>
  </sheetData>
  <mergeCells count="20">
    <mergeCell ref="BE1:BR1"/>
    <mergeCell ref="BE15:BQ15"/>
    <mergeCell ref="BE28:BQ28"/>
    <mergeCell ref="AQ28:BC28"/>
    <mergeCell ref="B28:M28"/>
    <mergeCell ref="AQ1:BD1"/>
    <mergeCell ref="B15:M15"/>
    <mergeCell ref="AQ15:BC15"/>
    <mergeCell ref="B1:M1"/>
    <mergeCell ref="O1:AB1"/>
    <mergeCell ref="AC1:AP1"/>
    <mergeCell ref="O15:AA15"/>
    <mergeCell ref="O28:AA28"/>
    <mergeCell ref="B52:C52"/>
    <mergeCell ref="B55:C55"/>
    <mergeCell ref="B37:C37"/>
    <mergeCell ref="B40:C40"/>
    <mergeCell ref="B43:C43"/>
    <mergeCell ref="B46:C46"/>
    <mergeCell ref="B49:C49"/>
  </mergeCells>
  <pageMargins left="0.7" right="0.7" top="0.75" bottom="0.75" header="0.3" footer="0.3"/>
  <pageSetup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987"/>
  <sheetViews>
    <sheetView workbookViewId="0">
      <selection activeCell="O26" sqref="O26"/>
    </sheetView>
  </sheetViews>
  <sheetFormatPr baseColWidth="10" defaultColWidth="12.6640625" defaultRowHeight="15.75" customHeight="1" x14ac:dyDescent="0.25"/>
  <cols>
    <col min="1" max="1" width="5.77734375" customWidth="1"/>
    <col min="2" max="2" width="19.33203125" customWidth="1"/>
    <col min="3" max="3" width="11.44140625" customWidth="1"/>
    <col min="4" max="4" width="11" customWidth="1"/>
    <col min="5" max="5" width="8.6640625" customWidth="1"/>
    <col min="6" max="6" width="11.6640625" customWidth="1"/>
    <col min="7" max="7" width="10.88671875" customWidth="1"/>
    <col min="8" max="8" width="10.21875" customWidth="1"/>
    <col min="9" max="9" width="12.33203125" customWidth="1"/>
    <col min="10" max="10" width="11.21875" customWidth="1"/>
    <col min="11" max="11" width="10.77734375" customWidth="1"/>
    <col min="12" max="12" width="9.88671875" customWidth="1"/>
    <col min="13" max="13" width="13.77734375" customWidth="1"/>
    <col min="17" max="17" width="13.5546875" customWidth="1"/>
    <col min="19" max="19" width="13.77734375" customWidth="1"/>
  </cols>
  <sheetData>
    <row r="1" spans="1:26" ht="15.75" customHeight="1" x14ac:dyDescent="0.3">
      <c r="A1" s="160"/>
      <c r="B1" s="508" t="s">
        <v>37</v>
      </c>
      <c r="C1" s="464"/>
      <c r="D1" s="499"/>
      <c r="E1" s="518" t="s">
        <v>39</v>
      </c>
      <c r="F1" s="464"/>
      <c r="G1" s="499"/>
      <c r="H1" s="534" t="s">
        <v>40</v>
      </c>
      <c r="I1" s="518"/>
      <c r="J1" s="535"/>
      <c r="K1" s="518" t="s">
        <v>53</v>
      </c>
      <c r="L1" s="464"/>
      <c r="M1" s="499"/>
      <c r="N1" s="512" t="s">
        <v>142</v>
      </c>
      <c r="O1" s="464"/>
      <c r="P1" s="499"/>
      <c r="W1" s="160"/>
      <c r="X1" s="160"/>
      <c r="Y1" s="160"/>
      <c r="Z1" s="160"/>
    </row>
    <row r="2" spans="1:26" ht="24" customHeight="1" x14ac:dyDescent="0.3">
      <c r="A2" s="160"/>
      <c r="B2" s="214" t="s">
        <v>77</v>
      </c>
      <c r="C2" s="513" t="s">
        <v>137</v>
      </c>
      <c r="D2" s="514"/>
      <c r="E2" s="214" t="s">
        <v>77</v>
      </c>
      <c r="F2" s="513" t="s">
        <v>137</v>
      </c>
      <c r="G2" s="514"/>
      <c r="H2" s="214" t="s">
        <v>77</v>
      </c>
      <c r="I2" s="508" t="s">
        <v>137</v>
      </c>
      <c r="J2" s="535"/>
      <c r="K2" s="214" t="s">
        <v>77</v>
      </c>
      <c r="L2" s="513" t="s">
        <v>137</v>
      </c>
      <c r="M2" s="514"/>
      <c r="N2" s="214" t="s">
        <v>77</v>
      </c>
      <c r="O2" s="513" t="s">
        <v>137</v>
      </c>
      <c r="P2" s="514"/>
      <c r="W2" s="160"/>
      <c r="X2" s="160"/>
      <c r="Y2" s="160"/>
      <c r="Z2" s="160"/>
    </row>
    <row r="3" spans="1:26" ht="15.75" customHeight="1" x14ac:dyDescent="0.3">
      <c r="A3" s="160"/>
      <c r="B3" s="215">
        <f>'Población total'!I4</f>
        <v>10996</v>
      </c>
      <c r="C3" s="515">
        <v>1985522</v>
      </c>
      <c r="D3" s="499"/>
      <c r="E3" s="215">
        <f>'Población total'!I20</f>
        <v>165731</v>
      </c>
      <c r="F3" s="515">
        <v>2594144</v>
      </c>
      <c r="G3" s="499"/>
      <c r="H3" s="215">
        <f>'Población total'!I36</f>
        <v>361873</v>
      </c>
      <c r="I3" s="515">
        <v>1473656</v>
      </c>
      <c r="J3" s="536"/>
      <c r="K3" s="215">
        <f>'Población total'!I52</f>
        <v>13317</v>
      </c>
      <c r="L3" s="515">
        <v>1861667</v>
      </c>
      <c r="M3" s="499"/>
      <c r="N3" s="215">
        <f>SUM(B3,E3,H3,K3)</f>
        <v>551917</v>
      </c>
      <c r="O3" s="515">
        <f>SUM(C3,F3,I3,L3)</f>
        <v>7914989</v>
      </c>
      <c r="P3" s="499"/>
      <c r="W3" s="160"/>
      <c r="X3" s="160"/>
      <c r="Y3" s="160"/>
      <c r="Z3" s="160"/>
    </row>
    <row r="4" spans="1:26" ht="15.75" customHeight="1" x14ac:dyDescent="0.3">
      <c r="A4" s="160"/>
      <c r="B4" s="516" t="s">
        <v>138</v>
      </c>
      <c r="C4" s="465"/>
      <c r="D4" s="216">
        <f>C3/B3</f>
        <v>180.56766096762459</v>
      </c>
      <c r="E4" s="516" t="s">
        <v>138</v>
      </c>
      <c r="F4" s="465"/>
      <c r="G4" s="217">
        <f>F3/E3</f>
        <v>15.652738473791867</v>
      </c>
      <c r="H4" s="537" t="s">
        <v>138</v>
      </c>
      <c r="I4" s="538"/>
      <c r="J4" s="218">
        <f>I3/H3</f>
        <v>4.0723016085753843</v>
      </c>
      <c r="K4" s="516" t="s">
        <v>138</v>
      </c>
      <c r="L4" s="465"/>
      <c r="M4" s="218">
        <f>L3/K3</f>
        <v>139.79627543741083</v>
      </c>
      <c r="N4" s="516" t="s">
        <v>138</v>
      </c>
      <c r="O4" s="465"/>
      <c r="P4" s="218">
        <f>O3/N3</f>
        <v>14.340904520063706</v>
      </c>
      <c r="W4" s="160"/>
      <c r="X4" s="160"/>
      <c r="Y4" s="160"/>
      <c r="Z4" s="160"/>
    </row>
    <row r="5" spans="1:26" ht="15.75" customHeight="1" x14ac:dyDescent="0.3">
      <c r="A5" s="160"/>
      <c r="B5" s="8" t="s">
        <v>80</v>
      </c>
      <c r="C5" s="219" t="s">
        <v>81</v>
      </c>
      <c r="D5" s="220" t="s">
        <v>139</v>
      </c>
      <c r="E5" s="8" t="s">
        <v>80</v>
      </c>
      <c r="F5" s="219" t="s">
        <v>81</v>
      </c>
      <c r="G5" s="220" t="s">
        <v>139</v>
      </c>
      <c r="H5" s="8" t="s">
        <v>80</v>
      </c>
      <c r="I5" s="219" t="s">
        <v>81</v>
      </c>
      <c r="J5" s="220" t="s">
        <v>139</v>
      </c>
      <c r="K5" s="8" t="s">
        <v>80</v>
      </c>
      <c r="L5" s="219" t="s">
        <v>81</v>
      </c>
      <c r="M5" s="220" t="s">
        <v>139</v>
      </c>
      <c r="N5" s="8" t="s">
        <v>80</v>
      </c>
      <c r="O5" s="219" t="s">
        <v>81</v>
      </c>
      <c r="P5" s="220" t="s">
        <v>139</v>
      </c>
      <c r="W5" s="160"/>
      <c r="X5" s="160"/>
      <c r="Y5" s="160"/>
      <c r="Z5" s="160"/>
    </row>
    <row r="6" spans="1:26" ht="15.75" customHeight="1" x14ac:dyDescent="0.3">
      <c r="A6" s="160"/>
      <c r="B6" s="221">
        <v>44927</v>
      </c>
      <c r="C6" s="222">
        <f>'Población total'!I5</f>
        <v>13413.751508192716</v>
      </c>
      <c r="D6" s="223">
        <f t="shared" ref="D6:D17" si="0">$C$3/C6</f>
        <v>148.02137931266304</v>
      </c>
      <c r="E6" s="221">
        <v>44927</v>
      </c>
      <c r="F6" s="222">
        <f>'Población total'!I21</f>
        <v>168266.9989084698</v>
      </c>
      <c r="G6" s="224">
        <f t="shared" ref="G6:G17" si="1">$F$3/F6</f>
        <v>15.416831683146055</v>
      </c>
      <c r="H6" s="221">
        <v>44927</v>
      </c>
      <c r="I6" s="225">
        <f>'Población total'!I37</f>
        <v>368271.98608307907</v>
      </c>
      <c r="J6" s="226">
        <f>$I$3/I6</f>
        <v>4.0015424894891556</v>
      </c>
      <c r="K6" s="221">
        <v>44927</v>
      </c>
      <c r="L6" s="225">
        <f>'Población total'!I53</f>
        <v>13698.23960218484</v>
      </c>
      <c r="M6" s="226">
        <f>$L$3/L6</f>
        <v>135.90556553727299</v>
      </c>
      <c r="N6" s="221">
        <v>44927</v>
      </c>
      <c r="O6" s="225">
        <f>SUM(C6,F6,I6,L6)</f>
        <v>563650.97610192641</v>
      </c>
      <c r="P6" s="226">
        <f>$O$3/O6</f>
        <v>14.042358366409912</v>
      </c>
      <c r="Y6" s="160"/>
      <c r="Z6" s="160"/>
    </row>
    <row r="7" spans="1:26" ht="15.75" customHeight="1" x14ac:dyDescent="0.3">
      <c r="A7" s="160"/>
      <c r="B7" s="12">
        <v>44958</v>
      </c>
      <c r="C7" s="222">
        <f>'Población total'!I6</f>
        <v>13243.835866867479</v>
      </c>
      <c r="D7" s="223">
        <f t="shared" si="0"/>
        <v>149.92046261817868</v>
      </c>
      <c r="E7" s="12">
        <v>44958</v>
      </c>
      <c r="F7" s="222">
        <f>'Población total'!I22</f>
        <v>168193.65288040065</v>
      </c>
      <c r="G7" s="224">
        <f t="shared" si="1"/>
        <v>15.423554667931775</v>
      </c>
      <c r="H7" s="12">
        <v>44958</v>
      </c>
      <c r="I7" s="225">
        <f>'Población total'!I38</f>
        <v>368392.25683973584</v>
      </c>
      <c r="J7" s="226">
        <f>$I$3/I7</f>
        <v>4.0002360870497187</v>
      </c>
      <c r="K7" s="12">
        <v>44958</v>
      </c>
      <c r="L7" s="225">
        <f>'Población total'!I54</f>
        <v>13572.058866172776</v>
      </c>
      <c r="M7" s="226">
        <f>$L$3/L7</f>
        <v>137.1690926451881</v>
      </c>
      <c r="N7" s="12">
        <v>44958</v>
      </c>
      <c r="O7" s="225">
        <f t="shared" ref="O7:O17" si="2">SUM(C7,F7,I7,L7)</f>
        <v>563401.8044531768</v>
      </c>
      <c r="P7" s="226">
        <f>$O$3/O7</f>
        <v>14.048568778870141</v>
      </c>
      <c r="Y7" s="160"/>
      <c r="Z7" s="160"/>
    </row>
    <row r="8" spans="1:26" ht="15.75" customHeight="1" x14ac:dyDescent="0.3">
      <c r="A8" s="160"/>
      <c r="B8" s="12">
        <v>44986</v>
      </c>
      <c r="C8" s="222">
        <f>'Población total'!I7</f>
        <v>13170.22027996647</v>
      </c>
      <c r="D8" s="223">
        <f t="shared" si="0"/>
        <v>150.75845033664501</v>
      </c>
      <c r="E8" s="12">
        <v>44986</v>
      </c>
      <c r="F8" s="222">
        <f>'Población total'!I23</f>
        <v>168480.94284421019</v>
      </c>
      <c r="G8" s="224">
        <f t="shared" si="1"/>
        <v>15.397254764883025</v>
      </c>
      <c r="H8" s="12">
        <v>44986</v>
      </c>
      <c r="I8" s="225">
        <f>'Población total'!I39</f>
        <v>367621.37367445475</v>
      </c>
      <c r="J8" s="226">
        <f>$I$3/I8</f>
        <v>4.0086243769520014</v>
      </c>
      <c r="K8" s="12">
        <v>44986</v>
      </c>
      <c r="L8" s="225">
        <f>'Población total'!I55</f>
        <v>13519.840721728024</v>
      </c>
      <c r="M8" s="226">
        <f>$L$3/L8</f>
        <v>137.69888553554298</v>
      </c>
      <c r="N8" s="12">
        <v>44986</v>
      </c>
      <c r="O8" s="225">
        <f t="shared" si="2"/>
        <v>562792.37752035947</v>
      </c>
      <c r="P8" s="226">
        <f>$O$3/O8</f>
        <v>14.063781451470829</v>
      </c>
      <c r="Y8" s="160"/>
      <c r="Z8" s="160"/>
    </row>
    <row r="9" spans="1:26" ht="15.75" customHeight="1" x14ac:dyDescent="0.3">
      <c r="A9" s="160"/>
      <c r="B9" s="12">
        <v>45017</v>
      </c>
      <c r="C9" s="222">
        <f>'Población total'!I8</f>
        <v>13343.143162324588</v>
      </c>
      <c r="D9" s="223">
        <f t="shared" si="0"/>
        <v>148.80466887339387</v>
      </c>
      <c r="E9" s="12">
        <v>45017</v>
      </c>
      <c r="F9" s="222">
        <f>'Población total'!I24</f>
        <v>168186.17935242693</v>
      </c>
      <c r="G9" s="224">
        <f t="shared" si="1"/>
        <v>15.424240029640499</v>
      </c>
      <c r="H9" s="12">
        <v>45017</v>
      </c>
      <c r="I9" s="225">
        <f>'Población total'!I40</f>
        <v>367152.98868439283</v>
      </c>
      <c r="J9" s="226">
        <f>$I$3/I9</f>
        <v>4.0137382655674489</v>
      </c>
      <c r="K9" s="12">
        <v>45017</v>
      </c>
      <c r="L9" s="225">
        <f>'Población total'!I56</f>
        <v>13642.592471911039</v>
      </c>
      <c r="M9" s="226">
        <f>$L$3/L9</f>
        <v>136.45991433321907</v>
      </c>
      <c r="N9" s="12">
        <v>45017</v>
      </c>
      <c r="O9" s="225">
        <f t="shared" si="2"/>
        <v>562324.90367105533</v>
      </c>
      <c r="P9" s="226">
        <f>$O$3/O9</f>
        <v>14.075473002045898</v>
      </c>
      <c r="Y9" s="160"/>
      <c r="Z9" s="160"/>
    </row>
    <row r="10" spans="1:26" ht="15.75" customHeight="1" x14ac:dyDescent="0.3">
      <c r="A10" s="160"/>
      <c r="B10" s="12">
        <v>45047</v>
      </c>
      <c r="C10" s="222">
        <f>'Población total'!I9</f>
        <v>12762.797402635168</v>
      </c>
      <c r="D10" s="223">
        <f t="shared" si="0"/>
        <v>155.57106622957474</v>
      </c>
      <c r="E10" s="12">
        <v>45047</v>
      </c>
      <c r="F10" s="222">
        <f>'Población total'!I25</f>
        <v>168247.17372650703</v>
      </c>
      <c r="G10" s="224">
        <f t="shared" si="1"/>
        <v>15.418648305004469</v>
      </c>
      <c r="H10" s="12">
        <v>45047</v>
      </c>
      <c r="I10" s="225">
        <f>'Población total'!I41</f>
        <v>367263.76689235284</v>
      </c>
      <c r="J10" s="226">
        <f>$I$3/I10</f>
        <v>4.0125275969081295</v>
      </c>
      <c r="K10" s="12">
        <v>45047</v>
      </c>
      <c r="L10" s="225">
        <f>'Población total'!I57</f>
        <v>13673.766979459087</v>
      </c>
      <c r="M10" s="226">
        <f>$L$3/L10</f>
        <v>136.14880250604099</v>
      </c>
      <c r="N10" s="12">
        <v>45047</v>
      </c>
      <c r="O10" s="225">
        <f t="shared" si="2"/>
        <v>561947.50500095414</v>
      </c>
      <c r="P10" s="226">
        <f>$O$3/O10</f>
        <v>14.084925957606238</v>
      </c>
      <c r="Y10" s="160"/>
      <c r="Z10" s="160"/>
    </row>
    <row r="11" spans="1:26" ht="15.75" customHeight="1" x14ac:dyDescent="0.3">
      <c r="A11" s="160"/>
      <c r="B11" s="12">
        <v>45078</v>
      </c>
      <c r="C11" s="222">
        <f>'Población total'!I10</f>
        <v>12521.816904041856</v>
      </c>
      <c r="D11" s="223">
        <f t="shared" si="0"/>
        <v>158.56500819454587</v>
      </c>
      <c r="E11" s="12">
        <v>45078</v>
      </c>
      <c r="F11" s="222">
        <f>'Población total'!I26</f>
        <v>168409.48650894829</v>
      </c>
      <c r="G11" s="224">
        <f t="shared" si="1"/>
        <v>15.403787837463435</v>
      </c>
      <c r="H11" s="12">
        <v>45078</v>
      </c>
      <c r="I11" s="225">
        <f>'Población total'!I42</f>
        <v>367227.05776115292</v>
      </c>
      <c r="J11" s="226">
        <f>$I$3/I11</f>
        <v>4.0129287013444319</v>
      </c>
      <c r="K11" s="12">
        <v>45078</v>
      </c>
      <c r="L11" s="225">
        <f>'Población total'!I58</f>
        <v>13588.68770185721</v>
      </c>
      <c r="M11" s="226">
        <f>$L$3/L11</f>
        <v>137.00123520724961</v>
      </c>
      <c r="N11" s="12">
        <v>45078</v>
      </c>
      <c r="O11" s="225">
        <f t="shared" si="2"/>
        <v>561747.04887600022</v>
      </c>
      <c r="P11" s="226">
        <f>$O$3/O11</f>
        <v>14.089952080455257</v>
      </c>
      <c r="Y11" s="160"/>
      <c r="Z11" s="160"/>
    </row>
    <row r="12" spans="1:26" ht="15.75" customHeight="1" x14ac:dyDescent="0.3">
      <c r="A12" s="160"/>
      <c r="B12" s="12">
        <v>45108</v>
      </c>
      <c r="C12" s="222">
        <f>'Población total'!I11</f>
        <v>12946.752831335314</v>
      </c>
      <c r="D12" s="223">
        <f t="shared" si="0"/>
        <v>153.36061681770869</v>
      </c>
      <c r="E12" s="12">
        <v>45108</v>
      </c>
      <c r="F12" s="222">
        <f>'Población total'!I27</f>
        <v>168419.05977951069</v>
      </c>
      <c r="G12" s="224">
        <f t="shared" si="1"/>
        <v>15.402912255870431</v>
      </c>
      <c r="H12" s="12">
        <v>45108</v>
      </c>
      <c r="I12" s="225">
        <f>'Población total'!I43</f>
        <v>367782.27840412501</v>
      </c>
      <c r="J12" s="226">
        <f>$I$3/I12</f>
        <v>4.0068706039738089</v>
      </c>
      <c r="K12" s="12">
        <v>45108</v>
      </c>
      <c r="L12" s="225">
        <f>'Población total'!I59</f>
        <v>13621.38236077307</v>
      </c>
      <c r="M12" s="226">
        <f>$L$3/L12</f>
        <v>136.67239863710446</v>
      </c>
      <c r="N12" s="12">
        <v>45108</v>
      </c>
      <c r="O12" s="225">
        <f t="shared" si="2"/>
        <v>562769.47337574407</v>
      </c>
      <c r="P12" s="226">
        <f>$O$3/O12</f>
        <v>14.064353833057684</v>
      </c>
      <c r="Y12" s="160"/>
      <c r="Z12" s="160"/>
    </row>
    <row r="13" spans="1:26" ht="15.75" customHeight="1" x14ac:dyDescent="0.3">
      <c r="A13" s="160"/>
      <c r="B13" s="12">
        <v>45139</v>
      </c>
      <c r="C13" s="222">
        <f>'Población total'!I12</f>
        <v>12685.238523429802</v>
      </c>
      <c r="D13" s="223">
        <f t="shared" si="0"/>
        <v>156.52224405025692</v>
      </c>
      <c r="E13" s="12">
        <v>45139</v>
      </c>
      <c r="F13" s="222">
        <f>'Población total'!I28</f>
        <v>168507.44573548072</v>
      </c>
      <c r="G13" s="224">
        <f t="shared" si="1"/>
        <v>15.394833080979875</v>
      </c>
      <c r="H13" s="12">
        <v>45139</v>
      </c>
      <c r="I13" s="225">
        <f>'Población total'!I44</f>
        <v>369178.24398417713</v>
      </c>
      <c r="J13" s="226">
        <f>$I$3/I13</f>
        <v>3.9917195122233706</v>
      </c>
      <c r="K13" s="12">
        <v>45139</v>
      </c>
      <c r="L13" s="225">
        <f>'Población total'!I60</f>
        <v>13606.224356964678</v>
      </c>
      <c r="M13" s="226">
        <f>$L$3/L13</f>
        <v>136.82465841797327</v>
      </c>
      <c r="N13" s="12">
        <v>45139</v>
      </c>
      <c r="O13" s="225">
        <f t="shared" si="2"/>
        <v>563977.1526000523</v>
      </c>
      <c r="P13" s="226">
        <f>$O$3/O13</f>
        <v>14.034236960682271</v>
      </c>
      <c r="Y13" s="160"/>
      <c r="Z13" s="160"/>
    </row>
    <row r="14" spans="1:26" ht="15.75" customHeight="1" x14ac:dyDescent="0.3">
      <c r="A14" s="160"/>
      <c r="B14" s="12">
        <v>45170</v>
      </c>
      <c r="C14" s="222">
        <f>'Población total'!I13</f>
        <v>13183.179426759429</v>
      </c>
      <c r="D14" s="223">
        <f t="shared" si="0"/>
        <v>150.61025384891263</v>
      </c>
      <c r="E14" s="12">
        <v>45170</v>
      </c>
      <c r="F14" s="222">
        <f>'Población total'!I29</f>
        <v>168359.85285234978</v>
      </c>
      <c r="G14" s="224">
        <f t="shared" si="1"/>
        <v>15.408328981345946</v>
      </c>
      <c r="H14" s="12">
        <v>45170</v>
      </c>
      <c r="I14" s="225">
        <f>'Población total'!I45</f>
        <v>367137.50280735741</v>
      </c>
      <c r="J14" s="226">
        <f>$I$3/I14</f>
        <v>4.0139075652351695</v>
      </c>
      <c r="K14" s="12">
        <v>45170</v>
      </c>
      <c r="L14" s="225">
        <f>'Población total'!I61</f>
        <v>13605.154767828144</v>
      </c>
      <c r="M14" s="226">
        <f>$L$3/L14</f>
        <v>136.8354150885699</v>
      </c>
      <c r="N14" s="12">
        <v>45170</v>
      </c>
      <c r="O14" s="225">
        <f t="shared" si="2"/>
        <v>562285.68985429476</v>
      </c>
      <c r="P14" s="226">
        <f>$O$3/O14</f>
        <v>14.076454625852231</v>
      </c>
      <c r="Y14" s="160"/>
      <c r="Z14" s="160"/>
    </row>
    <row r="15" spans="1:26" ht="15.75" customHeight="1" x14ac:dyDescent="0.3">
      <c r="A15" s="160"/>
      <c r="B15" s="12">
        <v>45200</v>
      </c>
      <c r="C15" s="222">
        <f>'Población total'!I14</f>
        <v>13155.680374897476</v>
      </c>
      <c r="D15" s="223">
        <f t="shared" si="0"/>
        <v>150.92507140783081</v>
      </c>
      <c r="E15" s="12">
        <v>45200</v>
      </c>
      <c r="F15" s="222">
        <f>'Población total'!I30</f>
        <v>168736.79619626442</v>
      </c>
      <c r="G15" s="224">
        <f t="shared" si="1"/>
        <v>15.373908112979986</v>
      </c>
      <c r="H15" s="12">
        <v>45200</v>
      </c>
      <c r="I15" s="225">
        <f>'Población total'!I46</f>
        <v>368623.39646495436</v>
      </c>
      <c r="J15" s="226">
        <f>$I$3/I15</f>
        <v>3.9977278006012376</v>
      </c>
      <c r="K15" s="12">
        <v>45200</v>
      </c>
      <c r="L15" s="225">
        <f>'Población total'!I62</f>
        <v>13581.434845761667</v>
      </c>
      <c r="M15" s="226">
        <f>$L$3/L15</f>
        <v>137.07439759805399</v>
      </c>
      <c r="N15" s="12">
        <v>45200</v>
      </c>
      <c r="O15" s="225">
        <f t="shared" si="2"/>
        <v>564097.30788187787</v>
      </c>
      <c r="P15" s="226">
        <f>$O$3/O15</f>
        <v>14.031247604637391</v>
      </c>
      <c r="Y15" s="160"/>
      <c r="Z15" s="160"/>
    </row>
    <row r="16" spans="1:26" ht="15.75" customHeight="1" x14ac:dyDescent="0.3">
      <c r="A16" s="160"/>
      <c r="B16" s="227">
        <v>45231</v>
      </c>
      <c r="C16" s="222">
        <f>'Población total'!I15</f>
        <v>13403.329957270311</v>
      </c>
      <c r="D16" s="223">
        <f t="shared" si="0"/>
        <v>148.13647103591609</v>
      </c>
      <c r="E16" s="227">
        <v>45231</v>
      </c>
      <c r="F16" s="222">
        <f>'Población total'!I31</f>
        <v>168419.76607040002</v>
      </c>
      <c r="G16" s="224">
        <f t="shared" si="1"/>
        <v>15.402847661690965</v>
      </c>
      <c r="H16" s="227">
        <v>45231</v>
      </c>
      <c r="I16" s="225">
        <f>'Población total'!I47</f>
        <v>368772.25245764217</v>
      </c>
      <c r="J16" s="226">
        <f>$I$3/I16</f>
        <v>3.9961141061426977</v>
      </c>
      <c r="K16" s="227">
        <v>45231</v>
      </c>
      <c r="L16" s="225">
        <f>'Población total'!I63</f>
        <v>13589.159624808643</v>
      </c>
      <c r="M16" s="226">
        <f>$L$3/L16</f>
        <v>136.99647744230654</v>
      </c>
      <c r="N16" s="227">
        <v>45231</v>
      </c>
      <c r="O16" s="225">
        <f t="shared" si="2"/>
        <v>564184.50811012113</v>
      </c>
      <c r="P16" s="226">
        <f>$O$3/O16</f>
        <v>14.029078938224057</v>
      </c>
      <c r="Y16" s="160"/>
      <c r="Z16" s="160"/>
    </row>
    <row r="17" spans="1:26" ht="15.75" customHeight="1" x14ac:dyDescent="0.3">
      <c r="A17" s="160"/>
      <c r="B17" s="227">
        <v>45261</v>
      </c>
      <c r="C17" s="222">
        <f>'Población total'!I16</f>
        <v>13347.03000263419</v>
      </c>
      <c r="D17" s="223">
        <f t="shared" si="0"/>
        <v>148.76133488934499</v>
      </c>
      <c r="E17" s="227">
        <v>45261</v>
      </c>
      <c r="F17" s="222">
        <f>'Población total'!I32</f>
        <v>168448.47076938394</v>
      </c>
      <c r="G17" s="224">
        <f t="shared" si="1"/>
        <v>15.400222917734521</v>
      </c>
      <c r="H17" s="227">
        <v>45261</v>
      </c>
      <c r="I17" s="225">
        <f>'Población total'!I48</f>
        <v>366532.99591906113</v>
      </c>
      <c r="J17" s="226">
        <f>$I$3/I17</f>
        <v>4.0205275279648136</v>
      </c>
      <c r="K17" s="227">
        <v>45261</v>
      </c>
      <c r="L17" s="225">
        <f>'Población total'!I64</f>
        <v>13645</v>
      </c>
      <c r="M17" s="226">
        <f>$L$3/L17</f>
        <v>136.43583730304141</v>
      </c>
      <c r="N17" s="227">
        <v>45261</v>
      </c>
      <c r="O17" s="225">
        <f t="shared" si="2"/>
        <v>561973.49669107923</v>
      </c>
      <c r="P17" s="226">
        <f>$O$3/O17</f>
        <v>14.084274519356782</v>
      </c>
      <c r="Y17" s="160"/>
      <c r="Z17" s="160"/>
    </row>
    <row r="18" spans="1:26" ht="15.75" customHeight="1" x14ac:dyDescent="0.3">
      <c r="A18" s="117"/>
      <c r="B18" s="517" t="s">
        <v>116</v>
      </c>
      <c r="C18" s="465"/>
      <c r="D18" s="228">
        <f>MEDIAN(D3:D17)</f>
        <v>150.75845033664501</v>
      </c>
      <c r="E18" s="517" t="s">
        <v>116</v>
      </c>
      <c r="F18" s="465"/>
      <c r="G18" s="228">
        <f>MEDIAN(G3:G17)</f>
        <v>15.403787837463435</v>
      </c>
      <c r="H18" s="454" t="s">
        <v>116</v>
      </c>
      <c r="I18" s="446"/>
      <c r="J18" s="228">
        <f>MEDIAN(J3:J17)</f>
        <v>4.0086243769520014</v>
      </c>
      <c r="K18" s="517" t="s">
        <v>116</v>
      </c>
      <c r="L18" s="465"/>
      <c r="M18" s="228">
        <f>MEDIAN(M3:M17)</f>
        <v>136.8354150885699</v>
      </c>
      <c r="N18" s="517" t="s">
        <v>116</v>
      </c>
      <c r="O18" s="465"/>
      <c r="P18" s="228">
        <f>MEDIAN(P3:P17)</f>
        <v>14.064353833057684</v>
      </c>
      <c r="W18" s="117"/>
      <c r="X18" s="117"/>
      <c r="Y18" s="117"/>
      <c r="Z18" s="117"/>
    </row>
    <row r="19" spans="1:26" ht="15.75" customHeight="1" x14ac:dyDescent="0.3">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row>
    <row r="20" spans="1:26" ht="15.75" customHeight="1" x14ac:dyDescent="0.3">
      <c r="A20" s="160"/>
      <c r="B20" s="353" t="s">
        <v>0</v>
      </c>
      <c r="C20" s="377" t="s">
        <v>52</v>
      </c>
      <c r="D20" s="378">
        <v>44927</v>
      </c>
      <c r="E20" s="378">
        <v>44958</v>
      </c>
      <c r="F20" s="378">
        <v>44986</v>
      </c>
      <c r="G20" s="378">
        <v>45017</v>
      </c>
      <c r="H20" s="378">
        <v>45047</v>
      </c>
      <c r="I20" s="378">
        <v>45078</v>
      </c>
      <c r="J20" s="378">
        <v>45108</v>
      </c>
      <c r="K20" s="378">
        <v>45139</v>
      </c>
      <c r="L20" s="378">
        <v>45170</v>
      </c>
      <c r="M20" s="378">
        <v>45200</v>
      </c>
      <c r="N20" s="378">
        <v>45231</v>
      </c>
      <c r="O20" s="378">
        <v>45261</v>
      </c>
      <c r="Q20" s="160"/>
      <c r="R20" s="160"/>
      <c r="S20" s="160"/>
      <c r="T20" s="160"/>
      <c r="U20" s="160"/>
      <c r="V20" s="160"/>
      <c r="W20" s="160"/>
      <c r="X20" s="160"/>
      <c r="Y20" s="160"/>
      <c r="Z20" s="160"/>
    </row>
    <row r="21" spans="1:26" ht="15.75" customHeight="1" x14ac:dyDescent="0.3">
      <c r="A21" s="160"/>
      <c r="B21" s="8" t="s">
        <v>37</v>
      </c>
      <c r="C21" s="164">
        <f t="shared" ref="C21:C25" si="3">AVERAGE(D21:O21)</f>
        <v>1.1917277291488435</v>
      </c>
      <c r="D21" s="371">
        <f>1+($D$4-D6)*(1/$D$18)</f>
        <v>1.2158836309492795</v>
      </c>
      <c r="E21" s="371">
        <f>1+($D$4-D7)*(1/$D$18)</f>
        <v>1.2032867695376972</v>
      </c>
      <c r="F21" s="371">
        <f>1+($D$4-D8)*(1/$D$18)</f>
        <v>1.1977282902843278</v>
      </c>
      <c r="G21" s="371">
        <f>1+($D$4-D9)*(1/$D$18)</f>
        <v>1.2106879715419181</v>
      </c>
      <c r="H21" s="374">
        <f>1+($D$4-D10)*(1/$D$18)</f>
        <v>1.1658055961853695</v>
      </c>
      <c r="I21" s="374">
        <f>1+($D$4-D11)*(1/$D$18)</f>
        <v>1.1459463978566149</v>
      </c>
      <c r="J21" s="374">
        <f>1+($D$4-D12)*(1/$D$18)</f>
        <v>1.1804677886324935</v>
      </c>
      <c r="K21" s="374">
        <f>1+($D$4-D13)*(1/$D$18)</f>
        <v>1.159496312569372</v>
      </c>
      <c r="L21" s="371">
        <f>1+($D$4-D14)*(1/$D$18)</f>
        <v>1.1987112964601108</v>
      </c>
      <c r="M21" s="371">
        <f>1+($D$4-D15)*(1/$D$18)</f>
        <v>1.1966230715001487</v>
      </c>
      <c r="N21" s="371">
        <f>1+($D$4-D16)*(1/$D$18)</f>
        <v>1.2151202128921421</v>
      </c>
      <c r="O21" s="371">
        <f>1+($D$4-D17)*(1/$D$18)</f>
        <v>1.2109754113766478</v>
      </c>
      <c r="Q21" s="160"/>
      <c r="R21" s="160"/>
      <c r="S21" s="160"/>
      <c r="T21" s="160"/>
      <c r="U21" s="160"/>
      <c r="V21" s="160"/>
      <c r="W21" s="160"/>
      <c r="X21" s="160"/>
      <c r="Y21" s="160"/>
      <c r="Z21" s="160"/>
    </row>
    <row r="22" spans="1:26" ht="15.75" customHeight="1" x14ac:dyDescent="0.3">
      <c r="A22" s="160"/>
      <c r="B22" s="8" t="s">
        <v>39</v>
      </c>
      <c r="C22" s="164">
        <f t="shared" si="3"/>
        <v>1.0160430853010662</v>
      </c>
      <c r="D22" s="236">
        <f>1+($G$4-G6)*(1/$G$18)</f>
        <v>1.0153148558740899</v>
      </c>
      <c r="E22" s="236">
        <f>1+($G$4-G7)*(1/$G$18)</f>
        <v>1.0148784057712543</v>
      </c>
      <c r="F22" s="235">
        <f>1+($G$4-G8)*(1/$G$18)</f>
        <v>1.0165857717338513</v>
      </c>
      <c r="G22" s="236">
        <f>1+($G$4-G9)*(1/$G$18)</f>
        <v>1.0148339127078625</v>
      </c>
      <c r="H22" s="236">
        <f>1+($G$4-G10)*(1/$G$18)</f>
        <v>1.0151969224230724</v>
      </c>
      <c r="I22" s="235">
        <f>1+($G$4-G11)*(1/$G$18)</f>
        <v>1.0161616505599331</v>
      </c>
      <c r="J22" s="235">
        <f>1+($G$4-G12)*(1/$G$18)</f>
        <v>1.0162184925264834</v>
      </c>
      <c r="K22" s="235">
        <f>1+($G$4-G13)*(1/$G$18)</f>
        <v>1.0167429852665681</v>
      </c>
      <c r="L22" s="235">
        <f>1+($G$4-G14)*(1/$G$18)</f>
        <v>1.0158668435987865</v>
      </c>
      <c r="M22" s="235">
        <f>1+($G$4-G15)*(1/$G$18)</f>
        <v>1.0181014152982386</v>
      </c>
      <c r="N22" s="235">
        <f>1+($G$4-G16)*(1/$G$18)</f>
        <v>1.0162226859222994</v>
      </c>
      <c r="O22" s="235">
        <f>1+($G$4-G17)*(1/$G$18)</f>
        <v>1.0163930819303553</v>
      </c>
      <c r="Q22" s="160"/>
      <c r="R22" s="160"/>
      <c r="S22" s="160"/>
      <c r="T22" s="160"/>
      <c r="U22" s="160"/>
      <c r="V22" s="160"/>
      <c r="W22" s="160"/>
      <c r="X22" s="160"/>
      <c r="Y22" s="160"/>
      <c r="Z22" s="160"/>
    </row>
    <row r="23" spans="1:26" ht="13.8" x14ac:dyDescent="0.3">
      <c r="A23" s="160"/>
      <c r="B23" s="8" t="s">
        <v>40</v>
      </c>
      <c r="C23" s="164">
        <f t="shared" si="3"/>
        <v>1.0164469278206227</v>
      </c>
      <c r="D23" s="235">
        <f>1+($J$4-J6)*(1/$J$18)</f>
        <v>1.0176517209976235</v>
      </c>
      <c r="E23" s="235">
        <f>1+($J$4-J7)*(1/$J$18)</f>
        <v>1.0179776189408052</v>
      </c>
      <c r="F23" s="235">
        <f>1+($J$4-J8)*(1/$J$18)</f>
        <v>1.0158850582233401</v>
      </c>
      <c r="G23" s="236">
        <f>1+($J$4-J9)*(1/$J$18)</f>
        <v>1.0146093366454216</v>
      </c>
      <c r="H23" s="236">
        <f>1+($J$4-J10)*(1/$J$18)</f>
        <v>1.014911352635316</v>
      </c>
      <c r="I23" s="236">
        <f>1+($J$4-J11)*(1/$J$18)</f>
        <v>1.0148112922658263</v>
      </c>
      <c r="J23" s="235">
        <f>1+($J$4-J12)*(1/$J$18)</f>
        <v>1.0163225581767594</v>
      </c>
      <c r="K23" s="235">
        <f>1+($J$4-J13)*(1/$J$18)</f>
        <v>1.0201021818894602</v>
      </c>
      <c r="L23" s="236">
        <f>1+($J$4-J14)*(1/$J$18)</f>
        <v>1.0145671027886667</v>
      </c>
      <c r="M23" s="235">
        <f>1+($J$4-J15)*(1/$J$18)</f>
        <v>1.0186033414362583</v>
      </c>
      <c r="N23" s="235">
        <f>1+($J$4-J16)*(1/$J$18)</f>
        <v>1.0190058971029399</v>
      </c>
      <c r="O23" s="236">
        <f>1+($J$4-J17)*(1/$J$18)</f>
        <v>1.0129156727450572</v>
      </c>
      <c r="Q23" s="160"/>
      <c r="R23" s="160"/>
      <c r="S23" s="160"/>
      <c r="T23" s="160"/>
      <c r="U23" s="160"/>
      <c r="V23" s="160"/>
      <c r="W23" s="160"/>
      <c r="X23" s="160"/>
      <c r="Y23" s="160"/>
      <c r="Z23" s="160"/>
    </row>
    <row r="24" spans="1:26" ht="13.8" x14ac:dyDescent="0.3">
      <c r="A24" s="160"/>
      <c r="B24" s="351" t="s">
        <v>53</v>
      </c>
      <c r="C24" s="356">
        <f t="shared" si="3"/>
        <v>1.0221267187870977</v>
      </c>
      <c r="D24" s="253">
        <f>1+($M$4-M6)*(1/$M$18)</f>
        <v>1.028433500915092</v>
      </c>
      <c r="E24" s="276">
        <f>1+($M$4-M7)*(1/$M$18)</f>
        <v>1.0191995821441564</v>
      </c>
      <c r="F24" s="276">
        <f>1+($M$4-M8)*(1/$M$18)</f>
        <v>1.0153278294256662</v>
      </c>
      <c r="G24" s="253">
        <f>1+($M$4-M9)*(1/$M$18)</f>
        <v>1.0243822924206589</v>
      </c>
      <c r="H24" s="253">
        <f>1+($M$4-M10)*(1/$M$18)</f>
        <v>1.0266559130836774</v>
      </c>
      <c r="I24" s="276">
        <f>1+($M$4-M11)*(1/$M$18)</f>
        <v>1.0204262926257217</v>
      </c>
      <c r="J24" s="253">
        <f>1+($M$4-M12)*(1/$M$18)</f>
        <v>1.0228294465894254</v>
      </c>
      <c r="K24" s="253">
        <f>1+($M$4-M13)*(1/$M$18)</f>
        <v>1.0217167245593117</v>
      </c>
      <c r="L24" s="253">
        <f>1+($M$4-M14)*(1/$M$18)</f>
        <v>1.0216381142771003</v>
      </c>
      <c r="M24" s="276">
        <f>1+($M$4-M15)*(1/$M$18)</f>
        <v>1.0198916182451381</v>
      </c>
      <c r="N24" s="276">
        <f>1+($M$4-M16)*(1/$M$18)</f>
        <v>1.0204610626078932</v>
      </c>
      <c r="O24" s="253">
        <f>1+($M$4-M17)*(1/$M$18)</f>
        <v>1.0245582485513294</v>
      </c>
      <c r="Q24" s="160"/>
      <c r="R24" s="160"/>
      <c r="S24" s="160"/>
      <c r="T24" s="160"/>
      <c r="U24" s="160"/>
      <c r="V24" s="160"/>
      <c r="W24" s="160"/>
      <c r="X24" s="160"/>
      <c r="Y24" s="160"/>
      <c r="Z24" s="160"/>
    </row>
    <row r="25" spans="1:26" ht="13.8" x14ac:dyDescent="0.3">
      <c r="A25" s="160"/>
      <c r="B25" s="348" t="s">
        <v>142</v>
      </c>
      <c r="C25" s="368">
        <f t="shared" si="3"/>
        <v>1.0199449151263991</v>
      </c>
      <c r="D25" s="375">
        <f>1+($P$4-P6)*(1/$P$18)</f>
        <v>1.0212271503687622</v>
      </c>
      <c r="E25" s="375">
        <f>1+($P$4-P7)*(1/$P$18)</f>
        <v>1.0207855792497513</v>
      </c>
      <c r="F25" s="375">
        <f>1+($P$4-P8)*(1/$P$18)</f>
        <v>1.0197039317897072</v>
      </c>
      <c r="G25" s="376">
        <f>1+($P$4-P9)*(1/$P$18)</f>
        <v>1.01887264222505</v>
      </c>
      <c r="H25" s="376">
        <f>1+($P$4-P10)*(1/$P$18)</f>
        <v>1.0182005206563989</v>
      </c>
      <c r="I25" s="376">
        <f>1+($P$4-P11)*(1/$P$18)</f>
        <v>1.0178431545869242</v>
      </c>
      <c r="J25" s="375">
        <f>1+($P$4-P12)*(1/$P$18)</f>
        <v>1.0196632344641388</v>
      </c>
      <c r="K25" s="375">
        <f>1+($P$4-P13)*(1/$P$18)</f>
        <v>1.0218045964302054</v>
      </c>
      <c r="L25" s="376">
        <f>1+($P$4-P14)*(1/$P$18)</f>
        <v>1.0188028470664536</v>
      </c>
      <c r="M25" s="375">
        <f>1+($P$4-P15)*(1/$P$18)</f>
        <v>1.0220171448402045</v>
      </c>
      <c r="N25" s="375">
        <f>1+($P$4-P16)*(1/$P$18)</f>
        <v>1.0221713407911224</v>
      </c>
      <c r="O25" s="376">
        <f>1+($P$4-P17)*(1/$P$18)</f>
        <v>1.018246839048071</v>
      </c>
      <c r="P25" s="160"/>
      <c r="Q25" s="160"/>
      <c r="R25" s="160"/>
      <c r="S25" s="160"/>
      <c r="T25" s="160"/>
      <c r="U25" s="160"/>
      <c r="V25" s="160"/>
      <c r="W25" s="160"/>
      <c r="X25" s="160"/>
      <c r="Y25" s="160"/>
      <c r="Z25" s="160"/>
    </row>
    <row r="26" spans="1:26" ht="13.8" x14ac:dyDescent="0.3">
      <c r="A26" s="160"/>
      <c r="B26" s="160"/>
      <c r="C26" s="160"/>
      <c r="J26" s="160"/>
      <c r="L26" s="160"/>
      <c r="O26" s="160"/>
      <c r="P26" s="160"/>
      <c r="Q26" s="160"/>
      <c r="R26" s="160"/>
      <c r="S26" s="160"/>
      <c r="T26" s="160"/>
      <c r="U26" s="160"/>
      <c r="V26" s="160"/>
      <c r="W26" s="160"/>
      <c r="X26" s="160"/>
      <c r="Y26" s="160"/>
      <c r="Z26" s="160"/>
    </row>
    <row r="27" spans="1:26" ht="13.8" x14ac:dyDescent="0.3">
      <c r="A27" s="160"/>
      <c r="B27" s="470" t="s">
        <v>37</v>
      </c>
      <c r="C27" s="470"/>
      <c r="I27" s="160"/>
      <c r="J27" s="160"/>
      <c r="K27" s="160"/>
      <c r="L27" s="160"/>
      <c r="M27" s="160"/>
      <c r="N27" s="160"/>
      <c r="O27" s="160"/>
      <c r="P27" s="160"/>
      <c r="Q27" s="160"/>
      <c r="R27" s="160"/>
      <c r="S27" s="160"/>
      <c r="T27" s="160"/>
      <c r="U27" s="160"/>
      <c r="V27" s="160"/>
      <c r="W27" s="160"/>
      <c r="X27" s="160"/>
      <c r="Y27" s="160"/>
      <c r="Z27" s="160"/>
    </row>
    <row r="28" spans="1:26" ht="13.8" x14ac:dyDescent="0.3">
      <c r="A28" s="160"/>
      <c r="B28" s="234" t="s">
        <v>38</v>
      </c>
      <c r="C28" s="230">
        <v>1.1897161590018954</v>
      </c>
      <c r="H28" s="160"/>
      <c r="I28" s="160"/>
      <c r="J28" s="160"/>
      <c r="K28" s="160"/>
      <c r="L28" s="160"/>
      <c r="M28" s="160"/>
      <c r="O28" s="160"/>
      <c r="P28" s="160"/>
      <c r="Q28" s="160"/>
      <c r="R28" s="160"/>
      <c r="S28" s="160"/>
      <c r="T28" s="160"/>
      <c r="U28" s="160"/>
      <c r="V28" s="160"/>
      <c r="W28" s="160"/>
      <c r="X28" s="160"/>
      <c r="Y28" s="160"/>
      <c r="Z28" s="160"/>
    </row>
    <row r="29" spans="1:26" ht="13.8" x14ac:dyDescent="0.3">
      <c r="A29" s="160"/>
      <c r="B29" s="234" t="s">
        <v>140</v>
      </c>
      <c r="C29" s="230">
        <v>1.0112587351516111</v>
      </c>
      <c r="G29" s="160"/>
      <c r="H29" s="160"/>
      <c r="I29" s="160"/>
      <c r="J29" s="160"/>
      <c r="K29" s="160"/>
      <c r="L29" s="160"/>
      <c r="M29" s="160"/>
      <c r="O29" s="160"/>
      <c r="P29" s="160"/>
      <c r="Q29" s="160"/>
      <c r="R29" s="160"/>
      <c r="S29" s="160"/>
      <c r="T29" s="160"/>
      <c r="U29" s="160"/>
      <c r="V29" s="160"/>
      <c r="W29" s="160"/>
      <c r="X29" s="160"/>
      <c r="Y29" s="160"/>
      <c r="Z29" s="160"/>
    </row>
    <row r="30" spans="1:26" ht="13.8" x14ac:dyDescent="0.3">
      <c r="A30" s="160"/>
      <c r="B30" s="470" t="s">
        <v>39</v>
      </c>
      <c r="C30" s="470"/>
      <c r="E30" s="160"/>
      <c r="F30" s="160"/>
      <c r="G30" s="160"/>
      <c r="H30" s="160"/>
      <c r="I30" s="160"/>
      <c r="J30" s="160"/>
      <c r="K30" s="160"/>
      <c r="L30" s="160"/>
      <c r="M30" s="160"/>
      <c r="O30" s="160"/>
      <c r="P30" s="160"/>
      <c r="Q30" s="160"/>
      <c r="R30" s="160"/>
      <c r="S30" s="160"/>
      <c r="T30" s="160"/>
      <c r="U30" s="160"/>
      <c r="V30" s="160"/>
      <c r="W30" s="160"/>
      <c r="X30" s="160"/>
      <c r="Y30" s="160"/>
      <c r="Z30" s="160"/>
    </row>
    <row r="31" spans="1:26" ht="13.8" x14ac:dyDescent="0.3">
      <c r="A31" s="160"/>
      <c r="B31" s="234" t="s">
        <v>38</v>
      </c>
      <c r="C31" s="230">
        <v>1.0160419724454852</v>
      </c>
      <c r="D31" s="160"/>
      <c r="E31" s="160"/>
      <c r="F31" s="160"/>
      <c r="G31" s="160"/>
      <c r="H31" s="160"/>
      <c r="I31" s="160"/>
      <c r="J31" s="160"/>
      <c r="K31" s="160"/>
      <c r="L31" s="160"/>
      <c r="M31" s="160"/>
      <c r="O31" s="160"/>
      <c r="P31" s="160"/>
      <c r="Q31" s="160"/>
      <c r="R31" s="160"/>
      <c r="S31" s="160"/>
      <c r="T31" s="160"/>
      <c r="U31" s="160"/>
      <c r="V31" s="160"/>
      <c r="W31" s="160"/>
      <c r="X31" s="160"/>
      <c r="Y31" s="160"/>
      <c r="Z31" s="160"/>
    </row>
    <row r="32" spans="1:26" ht="13.8" x14ac:dyDescent="0.3">
      <c r="A32" s="160"/>
      <c r="B32" s="234" t="s">
        <v>140</v>
      </c>
      <c r="C32" s="230">
        <v>0.86363567657866236</v>
      </c>
      <c r="D32" s="160"/>
      <c r="E32" s="160"/>
      <c r="F32" s="160"/>
      <c r="G32" s="160"/>
      <c r="H32" s="160"/>
      <c r="I32" s="160"/>
      <c r="J32" s="160"/>
      <c r="K32" s="160"/>
      <c r="L32" s="160"/>
      <c r="M32" s="160"/>
      <c r="O32" s="383"/>
      <c r="P32" s="160"/>
      <c r="Q32" s="160"/>
      <c r="R32" s="160"/>
      <c r="S32" s="160"/>
      <c r="T32" s="160"/>
      <c r="U32" s="160"/>
      <c r="V32" s="160"/>
      <c r="W32" s="160"/>
      <c r="X32" s="160"/>
      <c r="Y32" s="160"/>
      <c r="Z32" s="160"/>
    </row>
    <row r="33" spans="1:26" ht="13.8" x14ac:dyDescent="0.3">
      <c r="A33" s="160"/>
      <c r="B33" s="470" t="s">
        <v>2</v>
      </c>
      <c r="C33" s="470"/>
      <c r="D33" s="160"/>
      <c r="E33" s="160"/>
      <c r="F33" s="160"/>
      <c r="G33" s="160"/>
      <c r="H33" s="160"/>
      <c r="I33" s="160"/>
      <c r="J33" s="160"/>
      <c r="K33" s="160"/>
      <c r="L33" s="160"/>
      <c r="M33" s="160"/>
      <c r="O33" s="160"/>
      <c r="P33" s="160"/>
      <c r="Q33" s="160"/>
      <c r="R33" s="160"/>
      <c r="S33" s="160"/>
      <c r="T33" s="160"/>
      <c r="U33" s="160"/>
      <c r="V33" s="160"/>
      <c r="W33" s="160"/>
      <c r="X33" s="160"/>
      <c r="Y33" s="160"/>
      <c r="Z33" s="160"/>
    </row>
    <row r="34" spans="1:26" ht="13.8" x14ac:dyDescent="0.3">
      <c r="A34" s="160"/>
      <c r="B34" s="234" t="s">
        <v>38</v>
      </c>
      <c r="C34" s="230">
        <v>1.021223714438952</v>
      </c>
      <c r="D34" s="160"/>
      <c r="E34" s="160"/>
      <c r="F34" s="160"/>
      <c r="G34" s="160"/>
      <c r="H34" s="160"/>
      <c r="I34" s="160"/>
      <c r="J34" s="160"/>
      <c r="K34" s="160"/>
      <c r="L34" s="160"/>
      <c r="M34" s="160"/>
      <c r="O34" s="160"/>
      <c r="P34" s="160"/>
      <c r="Q34" s="160"/>
      <c r="R34" s="160"/>
      <c r="S34" s="160"/>
      <c r="T34" s="160"/>
      <c r="U34" s="160"/>
      <c r="V34" s="160"/>
      <c r="W34" s="160"/>
      <c r="X34" s="160"/>
      <c r="Y34" s="160"/>
      <c r="Z34" s="160"/>
    </row>
    <row r="35" spans="1:26" ht="13.8" x14ac:dyDescent="0.3">
      <c r="A35" s="160"/>
      <c r="B35" s="234" t="s">
        <v>140</v>
      </c>
      <c r="C35" s="230">
        <v>0.86804015727310913</v>
      </c>
      <c r="D35" s="160"/>
      <c r="E35" s="160"/>
      <c r="F35" s="160"/>
      <c r="G35" s="160"/>
      <c r="H35" s="160"/>
      <c r="I35" s="160"/>
      <c r="J35" s="160"/>
      <c r="K35" s="160"/>
      <c r="L35" s="160"/>
      <c r="M35" s="160"/>
      <c r="O35" s="160"/>
      <c r="P35" s="160"/>
      <c r="Q35" s="160"/>
      <c r="R35" s="160"/>
      <c r="S35" s="160"/>
      <c r="T35" s="160"/>
      <c r="U35" s="160"/>
      <c r="V35" s="160"/>
      <c r="W35" s="160"/>
      <c r="X35" s="160"/>
      <c r="Y35" s="160"/>
      <c r="Z35" s="160"/>
    </row>
    <row r="36" spans="1:26" ht="13.8" x14ac:dyDescent="0.3">
      <c r="A36" s="160"/>
      <c r="B36" s="470" t="s">
        <v>5</v>
      </c>
      <c r="C36" s="470"/>
      <c r="D36" s="160"/>
      <c r="E36" s="160"/>
      <c r="F36" s="160"/>
      <c r="G36" s="160"/>
      <c r="H36" s="160"/>
      <c r="I36" s="160"/>
      <c r="J36" s="160"/>
      <c r="K36" s="160"/>
      <c r="L36" s="160"/>
      <c r="M36" s="160"/>
      <c r="O36" s="160"/>
      <c r="P36" s="160"/>
      <c r="Q36" s="160"/>
      <c r="R36" s="160"/>
      <c r="S36" s="160"/>
      <c r="T36" s="160"/>
      <c r="U36" s="160"/>
      <c r="V36" s="160"/>
      <c r="W36" s="160"/>
      <c r="X36" s="160"/>
      <c r="Y36" s="160"/>
      <c r="Z36" s="160"/>
    </row>
    <row r="37" spans="1:26" ht="13.8" x14ac:dyDescent="0.3">
      <c r="A37" s="160"/>
      <c r="B37" s="234" t="s">
        <v>38</v>
      </c>
      <c r="C37" s="230">
        <v>1.0409257197718158</v>
      </c>
      <c r="D37" s="160"/>
      <c r="E37" s="160"/>
      <c r="F37" s="160"/>
      <c r="G37" s="160"/>
      <c r="H37" s="160"/>
      <c r="I37" s="160"/>
      <c r="J37" s="160"/>
      <c r="K37" s="160"/>
      <c r="L37" s="160"/>
      <c r="M37" s="160"/>
      <c r="O37" s="160"/>
      <c r="P37" s="160"/>
      <c r="Q37" s="160"/>
      <c r="R37" s="160"/>
      <c r="S37" s="160"/>
      <c r="T37" s="160"/>
      <c r="U37" s="160"/>
      <c r="V37" s="160"/>
      <c r="W37" s="160"/>
      <c r="X37" s="160"/>
      <c r="Y37" s="160"/>
      <c r="Z37" s="160"/>
    </row>
    <row r="38" spans="1:26" ht="13.8" x14ac:dyDescent="0.3">
      <c r="A38" s="160"/>
      <c r="B38" s="234" t="s">
        <v>140</v>
      </c>
      <c r="C38" s="230">
        <v>0.88478686180604338</v>
      </c>
      <c r="D38" s="160"/>
      <c r="E38" s="160"/>
      <c r="F38" s="160"/>
      <c r="G38" s="160"/>
      <c r="H38" s="160"/>
      <c r="I38" s="160"/>
      <c r="J38" s="160"/>
      <c r="K38" s="160"/>
      <c r="L38" s="160"/>
      <c r="M38" s="160"/>
      <c r="O38" s="160"/>
      <c r="P38" s="160"/>
      <c r="Q38" s="160"/>
      <c r="R38" s="160"/>
      <c r="S38" s="160"/>
      <c r="T38" s="160"/>
      <c r="U38" s="160"/>
      <c r="V38" s="160"/>
      <c r="W38" s="160"/>
      <c r="X38" s="160"/>
      <c r="Y38" s="160"/>
      <c r="Z38" s="160"/>
    </row>
    <row r="39" spans="1:26" ht="13.8" x14ac:dyDescent="0.3">
      <c r="A39" s="160"/>
      <c r="B39" s="470" t="s">
        <v>40</v>
      </c>
      <c r="C39" s="470"/>
      <c r="D39" s="160"/>
      <c r="E39" s="160"/>
      <c r="F39" s="160"/>
      <c r="G39" s="160"/>
      <c r="H39" s="160"/>
      <c r="I39" s="160"/>
      <c r="J39" s="160"/>
      <c r="K39" s="160"/>
      <c r="L39" s="160"/>
      <c r="M39" s="160"/>
      <c r="O39" s="160"/>
      <c r="P39" s="160"/>
      <c r="Q39" s="160"/>
      <c r="R39" s="160"/>
      <c r="S39" s="160"/>
      <c r="T39" s="160"/>
      <c r="U39" s="160"/>
      <c r="V39" s="160"/>
      <c r="W39" s="160"/>
      <c r="X39" s="160"/>
      <c r="Y39" s="160"/>
      <c r="Z39" s="160"/>
    </row>
    <row r="40" spans="1:26" ht="13.8" x14ac:dyDescent="0.3">
      <c r="A40" s="160"/>
      <c r="B40" s="234" t="s">
        <v>38</v>
      </c>
      <c r="C40" s="230">
        <v>1.0164606781873946</v>
      </c>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ht="13.8" x14ac:dyDescent="0.3">
      <c r="A41" s="160"/>
      <c r="B41" s="234" t="s">
        <v>140</v>
      </c>
      <c r="C41" s="230">
        <v>0.86399157645928537</v>
      </c>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ht="13.8" x14ac:dyDescent="0.3">
      <c r="A42" s="160"/>
      <c r="B42" s="470" t="s">
        <v>41</v>
      </c>
      <c r="C42" s="47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ht="13.8" x14ac:dyDescent="0.3">
      <c r="A43" s="160"/>
      <c r="B43" s="234" t="s">
        <v>38</v>
      </c>
      <c r="C43" s="230">
        <v>1.0221492722300392</v>
      </c>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ht="13.8" x14ac:dyDescent="0.3">
      <c r="A44" s="160"/>
      <c r="B44" s="234" t="s">
        <v>140</v>
      </c>
      <c r="C44" s="230">
        <v>0.86882688139553321</v>
      </c>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ht="13.8" x14ac:dyDescent="0.3">
      <c r="A45" s="160"/>
      <c r="B45" s="470" t="s">
        <v>142</v>
      </c>
      <c r="C45" s="47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ht="13.8" x14ac:dyDescent="0.3">
      <c r="A46" s="160"/>
      <c r="B46" s="234" t="s">
        <v>38</v>
      </c>
      <c r="C46" s="230">
        <v>1.0204583622868899</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ht="13.8" x14ac:dyDescent="0.3">
      <c r="A47" s="160"/>
      <c r="B47" s="234" t="s">
        <v>140</v>
      </c>
      <c r="C47" s="230">
        <v>0.86738960794385644</v>
      </c>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ht="13.8" x14ac:dyDescent="0.3">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ht="13.8" x14ac:dyDescent="0.3">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ht="13.8" x14ac:dyDescent="0.3">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ht="13.8"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ht="13.8" x14ac:dyDescent="0.3">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ht="13.8" x14ac:dyDescent="0.3">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ht="13.8" x14ac:dyDescent="0.3">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ht="13.8" x14ac:dyDescent="0.3">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ht="13.8" x14ac:dyDescent="0.3">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ht="13.8"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ht="13.8" x14ac:dyDescent="0.3">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ht="13.8" x14ac:dyDescent="0.3">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ht="13.8" x14ac:dyDescent="0.3">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ht="13.8" x14ac:dyDescent="0.3">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ht="13.8" x14ac:dyDescent="0.3">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ht="13.8" x14ac:dyDescent="0.3">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ht="13.8" x14ac:dyDescent="0.3">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ht="13.8" x14ac:dyDescent="0.3">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ht="13.8" x14ac:dyDescent="0.3">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ht="13.8" x14ac:dyDescent="0.3">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ht="13.8" x14ac:dyDescent="0.3">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ht="13.8" x14ac:dyDescent="0.3">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ht="13.8" x14ac:dyDescent="0.3">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ht="13.8" x14ac:dyDescent="0.3">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ht="13.8" x14ac:dyDescent="0.3">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ht="13.8"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ht="13.8" x14ac:dyDescent="0.3">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ht="13.8" x14ac:dyDescent="0.3">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ht="13.8" x14ac:dyDescent="0.3">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ht="13.8" x14ac:dyDescent="0.3">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ht="13.8" x14ac:dyDescent="0.3">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ht="13.8" x14ac:dyDescent="0.3">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ht="13.8" x14ac:dyDescent="0.3">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ht="13.8" x14ac:dyDescent="0.3">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ht="13.8" x14ac:dyDescent="0.3">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ht="13.8" x14ac:dyDescent="0.3">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ht="13.8" x14ac:dyDescent="0.3">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ht="13.8" x14ac:dyDescent="0.3">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ht="13.8" x14ac:dyDescent="0.3">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ht="13.8" x14ac:dyDescent="0.3">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ht="13.8" x14ac:dyDescent="0.3">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ht="13.8" x14ac:dyDescent="0.3">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ht="13.8" x14ac:dyDescent="0.3">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ht="13.8" x14ac:dyDescent="0.3">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ht="13.8" x14ac:dyDescent="0.3">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ht="13.8" x14ac:dyDescent="0.3">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ht="13.8" x14ac:dyDescent="0.3">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ht="13.8" x14ac:dyDescent="0.3">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ht="13.8" x14ac:dyDescent="0.3">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ht="13.8" x14ac:dyDescent="0.3">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ht="13.8" x14ac:dyDescent="0.3">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ht="13.8" x14ac:dyDescent="0.3">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ht="13.8" x14ac:dyDescent="0.3">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ht="13.8" x14ac:dyDescent="0.3">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ht="13.8" x14ac:dyDescent="0.3">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ht="13.8" x14ac:dyDescent="0.3">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ht="13.8" x14ac:dyDescent="0.3">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ht="13.8" x14ac:dyDescent="0.3">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ht="13.8" x14ac:dyDescent="0.3">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ht="13.8" x14ac:dyDescent="0.3">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ht="13.8" x14ac:dyDescent="0.3">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ht="13.8" x14ac:dyDescent="0.3">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ht="13.8" x14ac:dyDescent="0.3">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ht="13.8" x14ac:dyDescent="0.3">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ht="13.8" x14ac:dyDescent="0.3">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ht="13.8" x14ac:dyDescent="0.3">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ht="13.8" x14ac:dyDescent="0.3">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ht="13.8" x14ac:dyDescent="0.3">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ht="13.8" x14ac:dyDescent="0.3">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ht="13.8" x14ac:dyDescent="0.3">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ht="13.8" x14ac:dyDescent="0.3">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ht="13.8" x14ac:dyDescent="0.3">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ht="13.8" x14ac:dyDescent="0.3">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ht="13.8" x14ac:dyDescent="0.3">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ht="13.8" x14ac:dyDescent="0.3">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ht="13.8" x14ac:dyDescent="0.3">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ht="13.8" x14ac:dyDescent="0.3">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ht="13.8" x14ac:dyDescent="0.3">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ht="13.8" x14ac:dyDescent="0.3">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ht="13.8" x14ac:dyDescent="0.3">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ht="13.8" x14ac:dyDescent="0.3">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ht="13.8" x14ac:dyDescent="0.3">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ht="13.8" x14ac:dyDescent="0.3">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ht="13.8" x14ac:dyDescent="0.3">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ht="13.8" x14ac:dyDescent="0.3">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ht="13.8" x14ac:dyDescent="0.3">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ht="13.8" x14ac:dyDescent="0.3">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ht="13.8" x14ac:dyDescent="0.3">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ht="13.8" x14ac:dyDescent="0.3">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ht="13.8" x14ac:dyDescent="0.3">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ht="13.8" x14ac:dyDescent="0.3">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ht="13.8" x14ac:dyDescent="0.3">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ht="13.8" x14ac:dyDescent="0.3">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ht="13.8" x14ac:dyDescent="0.3">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ht="13.8" x14ac:dyDescent="0.3">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ht="13.8" x14ac:dyDescent="0.3">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ht="13.8" x14ac:dyDescent="0.3">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ht="13.8" x14ac:dyDescent="0.3">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ht="13.8" x14ac:dyDescent="0.3">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ht="13.8" x14ac:dyDescent="0.3">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ht="13.8" x14ac:dyDescent="0.3">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ht="13.8" x14ac:dyDescent="0.3">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ht="13.8" x14ac:dyDescent="0.3">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ht="13.8" x14ac:dyDescent="0.3">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ht="13.8" x14ac:dyDescent="0.3">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ht="13.8" x14ac:dyDescent="0.3">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ht="13.8" x14ac:dyDescent="0.3">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ht="13.8" x14ac:dyDescent="0.3">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ht="13.8" x14ac:dyDescent="0.3">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ht="13.8" x14ac:dyDescent="0.3">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ht="13.8" x14ac:dyDescent="0.3">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ht="13.8" x14ac:dyDescent="0.3">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ht="13.8" x14ac:dyDescent="0.3">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ht="13.8" x14ac:dyDescent="0.3">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ht="13.8" x14ac:dyDescent="0.3">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ht="13.8" x14ac:dyDescent="0.3">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ht="13.8" x14ac:dyDescent="0.3">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ht="13.8" x14ac:dyDescent="0.3">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ht="13.8" x14ac:dyDescent="0.3">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ht="13.8" x14ac:dyDescent="0.3">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ht="13.8" x14ac:dyDescent="0.3">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ht="13.8" x14ac:dyDescent="0.3">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ht="13.8" x14ac:dyDescent="0.3">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ht="13.8" x14ac:dyDescent="0.3">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ht="13.8" x14ac:dyDescent="0.3">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ht="13.8" x14ac:dyDescent="0.3">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ht="13.8" x14ac:dyDescent="0.3">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ht="13.8" x14ac:dyDescent="0.3">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ht="13.8" x14ac:dyDescent="0.3">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ht="13.8" x14ac:dyDescent="0.3">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ht="13.8" x14ac:dyDescent="0.3">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ht="13.8" x14ac:dyDescent="0.3">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ht="13.8" x14ac:dyDescent="0.3">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ht="13.8" x14ac:dyDescent="0.3">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ht="13.8" x14ac:dyDescent="0.3">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ht="13.8" x14ac:dyDescent="0.3">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ht="13.8" x14ac:dyDescent="0.3">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ht="13.8" x14ac:dyDescent="0.3">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ht="13.8" x14ac:dyDescent="0.3">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ht="13.8" x14ac:dyDescent="0.3">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ht="13.8" x14ac:dyDescent="0.3">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ht="13.8" x14ac:dyDescent="0.3">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ht="13.8" x14ac:dyDescent="0.3">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ht="13.8" x14ac:dyDescent="0.3">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ht="13.8" x14ac:dyDescent="0.3">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ht="13.8" x14ac:dyDescent="0.3">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ht="13.8" x14ac:dyDescent="0.3">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ht="13.8" x14ac:dyDescent="0.3">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ht="13.8" x14ac:dyDescent="0.3">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ht="13.8" x14ac:dyDescent="0.3">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ht="13.8" x14ac:dyDescent="0.3">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ht="13.8" x14ac:dyDescent="0.3">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ht="13.8" x14ac:dyDescent="0.3">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ht="13.8" x14ac:dyDescent="0.3">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ht="13.8" x14ac:dyDescent="0.3">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ht="13.8" x14ac:dyDescent="0.3">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ht="13.8" x14ac:dyDescent="0.3">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ht="13.8" x14ac:dyDescent="0.3">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ht="13.8" x14ac:dyDescent="0.3">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ht="13.8" x14ac:dyDescent="0.3">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ht="13.8" x14ac:dyDescent="0.3">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ht="13.8" x14ac:dyDescent="0.3">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ht="13.8" x14ac:dyDescent="0.3">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ht="13.8" x14ac:dyDescent="0.3">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ht="13.8" x14ac:dyDescent="0.3">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ht="13.8" x14ac:dyDescent="0.3">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ht="13.8" x14ac:dyDescent="0.3">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ht="13.8" x14ac:dyDescent="0.3">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ht="13.8" x14ac:dyDescent="0.3">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ht="13.8" x14ac:dyDescent="0.3">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ht="13.8" x14ac:dyDescent="0.3">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ht="13.8" x14ac:dyDescent="0.3">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ht="13.8" x14ac:dyDescent="0.3">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ht="13.8" x14ac:dyDescent="0.3">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ht="13.8" x14ac:dyDescent="0.3">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ht="13.8" x14ac:dyDescent="0.3">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ht="13.8" x14ac:dyDescent="0.3">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ht="13.8" x14ac:dyDescent="0.3">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ht="13.8" x14ac:dyDescent="0.3">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ht="13.8" x14ac:dyDescent="0.3">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ht="13.8" x14ac:dyDescent="0.3">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ht="13.8" x14ac:dyDescent="0.3">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ht="13.8" x14ac:dyDescent="0.3">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ht="13.8" x14ac:dyDescent="0.3">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ht="13.8" x14ac:dyDescent="0.3">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ht="13.8" x14ac:dyDescent="0.3">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ht="13.8" x14ac:dyDescent="0.3">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ht="13.8" x14ac:dyDescent="0.3">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ht="13.8" x14ac:dyDescent="0.3">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ht="13.8" x14ac:dyDescent="0.3">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ht="13.8" x14ac:dyDescent="0.3">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ht="13.8" x14ac:dyDescent="0.3">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ht="13.8" x14ac:dyDescent="0.3">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ht="13.8" x14ac:dyDescent="0.3">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ht="13.8" x14ac:dyDescent="0.3">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ht="13.8" x14ac:dyDescent="0.3">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ht="13.8" x14ac:dyDescent="0.3">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ht="13.8" x14ac:dyDescent="0.3">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ht="13.8" x14ac:dyDescent="0.3">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ht="13.8" x14ac:dyDescent="0.3">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ht="13.8" x14ac:dyDescent="0.3">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ht="13.8" x14ac:dyDescent="0.3">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ht="13.8" x14ac:dyDescent="0.3">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ht="13.8" x14ac:dyDescent="0.3">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ht="13.8" x14ac:dyDescent="0.3">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ht="13.8" x14ac:dyDescent="0.3">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ht="13.8" x14ac:dyDescent="0.3">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ht="13.8" x14ac:dyDescent="0.3">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ht="13.8" x14ac:dyDescent="0.3">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ht="13.8" x14ac:dyDescent="0.3">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ht="13.8" x14ac:dyDescent="0.3">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ht="13.8" x14ac:dyDescent="0.3">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ht="13.8" x14ac:dyDescent="0.3">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ht="13.8" x14ac:dyDescent="0.3">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ht="13.8" x14ac:dyDescent="0.3">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ht="13.8" x14ac:dyDescent="0.3">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ht="13.8" x14ac:dyDescent="0.3">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ht="13.8" x14ac:dyDescent="0.3">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ht="13.8" x14ac:dyDescent="0.3">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ht="13.8" x14ac:dyDescent="0.3">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ht="13.8" x14ac:dyDescent="0.3">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ht="13.8" x14ac:dyDescent="0.3">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ht="13.8" x14ac:dyDescent="0.3">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ht="13.8" x14ac:dyDescent="0.3">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ht="13.8" x14ac:dyDescent="0.3">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ht="13.8" x14ac:dyDescent="0.3">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ht="13.8" x14ac:dyDescent="0.3">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ht="13.8" x14ac:dyDescent="0.3">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ht="13.8" x14ac:dyDescent="0.3">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ht="13.8" x14ac:dyDescent="0.3">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ht="13.8" x14ac:dyDescent="0.3">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ht="13.8" x14ac:dyDescent="0.3">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ht="13.8" x14ac:dyDescent="0.3">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ht="13.8" x14ac:dyDescent="0.3">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ht="13.8" x14ac:dyDescent="0.3">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ht="13.8" x14ac:dyDescent="0.3">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ht="13.8" x14ac:dyDescent="0.3">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ht="13.8" x14ac:dyDescent="0.3">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ht="13.8" x14ac:dyDescent="0.3">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ht="13.8" x14ac:dyDescent="0.3">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ht="13.8" x14ac:dyDescent="0.3">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ht="13.8" x14ac:dyDescent="0.3">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ht="13.8" x14ac:dyDescent="0.3">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ht="13.8" x14ac:dyDescent="0.3">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ht="13.8" x14ac:dyDescent="0.3">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ht="13.8" x14ac:dyDescent="0.3">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ht="13.8" x14ac:dyDescent="0.3">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ht="13.8" x14ac:dyDescent="0.3">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ht="13.8" x14ac:dyDescent="0.3">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ht="13.8" x14ac:dyDescent="0.3">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ht="13.8" x14ac:dyDescent="0.3">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ht="13.8" x14ac:dyDescent="0.3">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ht="13.8" x14ac:dyDescent="0.3">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ht="13.8" x14ac:dyDescent="0.3">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ht="13.8" x14ac:dyDescent="0.3">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ht="13.8" x14ac:dyDescent="0.3">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ht="13.8" x14ac:dyDescent="0.3">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ht="13.8" x14ac:dyDescent="0.3">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ht="13.8" x14ac:dyDescent="0.3">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ht="13.8" x14ac:dyDescent="0.3">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ht="13.8" x14ac:dyDescent="0.3">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ht="13.8" x14ac:dyDescent="0.3">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ht="13.8" x14ac:dyDescent="0.3">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ht="13.8" x14ac:dyDescent="0.3">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ht="13.8" x14ac:dyDescent="0.3">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ht="13.8" x14ac:dyDescent="0.3">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ht="13.8" x14ac:dyDescent="0.3">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ht="13.8" x14ac:dyDescent="0.3">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ht="13.8" x14ac:dyDescent="0.3">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ht="13.8" x14ac:dyDescent="0.3">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ht="13.8" x14ac:dyDescent="0.3">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ht="13.8" x14ac:dyDescent="0.3">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ht="13.8" x14ac:dyDescent="0.3">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ht="13.8" x14ac:dyDescent="0.3">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ht="13.8" x14ac:dyDescent="0.3">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ht="13.8" x14ac:dyDescent="0.3">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ht="13.8" x14ac:dyDescent="0.3">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ht="13.8" x14ac:dyDescent="0.3">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ht="13.8" x14ac:dyDescent="0.3">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ht="13.8" x14ac:dyDescent="0.3">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ht="13.8" x14ac:dyDescent="0.3">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ht="13.8" x14ac:dyDescent="0.3">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ht="13.8" x14ac:dyDescent="0.3">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ht="13.8" x14ac:dyDescent="0.3">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ht="13.8" x14ac:dyDescent="0.3">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ht="13.8" x14ac:dyDescent="0.3">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ht="13.8" x14ac:dyDescent="0.3">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ht="13.8" x14ac:dyDescent="0.3">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ht="13.8" x14ac:dyDescent="0.3">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ht="13.8" x14ac:dyDescent="0.3">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ht="13.8" x14ac:dyDescent="0.3">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ht="13.8" x14ac:dyDescent="0.3">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ht="13.8" x14ac:dyDescent="0.3">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ht="13.8" x14ac:dyDescent="0.3">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ht="13.8" x14ac:dyDescent="0.3">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ht="13.8" x14ac:dyDescent="0.3">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ht="13.8" x14ac:dyDescent="0.3">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ht="13.8" x14ac:dyDescent="0.3">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ht="13.8" x14ac:dyDescent="0.3">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ht="13.8" x14ac:dyDescent="0.3">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ht="13.8" x14ac:dyDescent="0.3">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ht="13.8" x14ac:dyDescent="0.3">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ht="13.8" x14ac:dyDescent="0.3">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ht="13.8" x14ac:dyDescent="0.3">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ht="13.8" x14ac:dyDescent="0.3">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ht="13.8" x14ac:dyDescent="0.3">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ht="13.8" x14ac:dyDescent="0.3">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ht="13.8" x14ac:dyDescent="0.3">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ht="13.8" x14ac:dyDescent="0.3">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ht="13.8" x14ac:dyDescent="0.3">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ht="13.8" x14ac:dyDescent="0.3">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ht="13.8" x14ac:dyDescent="0.3">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ht="13.8" x14ac:dyDescent="0.3">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row r="361" spans="1:26" ht="13.8" x14ac:dyDescent="0.3">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row>
    <row r="362" spans="1:26" ht="13.8" x14ac:dyDescent="0.3">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row>
    <row r="363" spans="1:26" ht="13.8" x14ac:dyDescent="0.3">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row>
    <row r="364" spans="1:26" ht="13.8" x14ac:dyDescent="0.3">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row>
    <row r="365" spans="1:26" ht="13.8" x14ac:dyDescent="0.3">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row>
    <row r="366" spans="1:26" ht="13.8" x14ac:dyDescent="0.3">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row>
    <row r="367" spans="1:26" ht="13.8" x14ac:dyDescent="0.3">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row>
    <row r="368" spans="1:26" ht="13.8" x14ac:dyDescent="0.3">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row>
    <row r="369" spans="1:26" ht="13.8" x14ac:dyDescent="0.3">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row>
    <row r="370" spans="1:26" ht="13.8" x14ac:dyDescent="0.3">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row>
    <row r="371" spans="1:26" ht="13.8" x14ac:dyDescent="0.3">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row>
    <row r="372" spans="1:26" ht="13.8" x14ac:dyDescent="0.3">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row>
    <row r="373" spans="1:26" ht="13.8" x14ac:dyDescent="0.3">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row>
    <row r="374" spans="1:26" ht="13.8" x14ac:dyDescent="0.3">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row>
    <row r="375" spans="1:26" ht="13.8" x14ac:dyDescent="0.3">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row>
    <row r="376" spans="1:26" ht="13.8" x14ac:dyDescent="0.3">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row>
    <row r="377" spans="1:26" ht="13.8" x14ac:dyDescent="0.3">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row>
    <row r="378" spans="1:26" ht="13.8" x14ac:dyDescent="0.3">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row>
    <row r="379" spans="1:26" ht="13.8" x14ac:dyDescent="0.3">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row>
    <row r="380" spans="1:26" ht="13.8" x14ac:dyDescent="0.3">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row>
    <row r="381" spans="1:26" ht="13.8" x14ac:dyDescent="0.3">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row>
    <row r="382" spans="1:26" ht="13.8" x14ac:dyDescent="0.3">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row>
    <row r="383" spans="1:26" ht="13.8" x14ac:dyDescent="0.3">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row>
    <row r="384" spans="1:26" ht="13.8" x14ac:dyDescent="0.3">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row>
    <row r="385" spans="1:26" ht="13.8" x14ac:dyDescent="0.3">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row>
    <row r="386" spans="1:26" ht="13.8" x14ac:dyDescent="0.3">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row>
    <row r="387" spans="1:26" ht="13.8" x14ac:dyDescent="0.3">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row>
    <row r="388" spans="1:26" ht="13.8" x14ac:dyDescent="0.3">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row>
    <row r="389" spans="1:26" ht="13.8" x14ac:dyDescent="0.3">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row>
    <row r="390" spans="1:26" ht="13.8" x14ac:dyDescent="0.3">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row>
    <row r="391" spans="1:26" ht="13.8" x14ac:dyDescent="0.3">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row>
    <row r="392" spans="1:26" ht="13.8" x14ac:dyDescent="0.3">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row>
    <row r="393" spans="1:26" ht="13.8" x14ac:dyDescent="0.3">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row>
    <row r="394" spans="1:26" ht="13.8" x14ac:dyDescent="0.3">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row>
    <row r="395" spans="1:26" ht="13.8" x14ac:dyDescent="0.3">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row>
    <row r="396" spans="1:26" ht="13.8" x14ac:dyDescent="0.3">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row>
    <row r="397" spans="1:26" ht="13.8" x14ac:dyDescent="0.3">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row>
    <row r="398" spans="1:26" ht="13.8" x14ac:dyDescent="0.3">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row>
    <row r="399" spans="1:26" ht="13.8" x14ac:dyDescent="0.3">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row>
    <row r="400" spans="1:26" ht="13.8" x14ac:dyDescent="0.3">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row>
    <row r="401" spans="1:26" ht="13.8" x14ac:dyDescent="0.3">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row>
    <row r="402" spans="1:26" ht="13.8" x14ac:dyDescent="0.3">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row>
    <row r="403" spans="1:26" ht="13.8" x14ac:dyDescent="0.3">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row>
    <row r="404" spans="1:26" ht="13.8" x14ac:dyDescent="0.3">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row>
    <row r="405" spans="1:26" ht="13.8" x14ac:dyDescent="0.3">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row>
    <row r="406" spans="1:26" ht="13.8" x14ac:dyDescent="0.3">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row>
    <row r="407" spans="1:26" ht="13.8" x14ac:dyDescent="0.3">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row>
    <row r="408" spans="1:26" ht="13.8" x14ac:dyDescent="0.3">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row>
    <row r="409" spans="1:26" ht="13.8" x14ac:dyDescent="0.3">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row>
    <row r="410" spans="1:26" ht="13.8" x14ac:dyDescent="0.3">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row>
    <row r="411" spans="1:26" ht="13.8" x14ac:dyDescent="0.3">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row>
    <row r="412" spans="1:26" ht="13.8" x14ac:dyDescent="0.3">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row>
    <row r="413" spans="1:26" ht="13.8" x14ac:dyDescent="0.3">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row>
    <row r="414" spans="1:26" ht="13.8" x14ac:dyDescent="0.3">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row>
    <row r="415" spans="1:26" ht="13.8" x14ac:dyDescent="0.3">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row>
    <row r="416" spans="1:26" ht="13.8" x14ac:dyDescent="0.3">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row>
    <row r="417" spans="1:26" ht="13.8" x14ac:dyDescent="0.3">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row>
    <row r="418" spans="1:26" ht="13.8" x14ac:dyDescent="0.3">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row>
    <row r="419" spans="1:26" ht="13.8" x14ac:dyDescent="0.3">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row>
    <row r="420" spans="1:26" ht="13.8" x14ac:dyDescent="0.3">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row>
    <row r="421" spans="1:26" ht="13.8" x14ac:dyDescent="0.3">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row>
    <row r="422" spans="1:26" ht="13.8" x14ac:dyDescent="0.3">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row>
    <row r="423" spans="1:26" ht="13.8" x14ac:dyDescent="0.3">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row>
    <row r="424" spans="1:26" ht="13.8" x14ac:dyDescent="0.3">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row>
    <row r="425" spans="1:26" ht="13.8" x14ac:dyDescent="0.3">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row>
    <row r="426" spans="1:26" ht="13.8" x14ac:dyDescent="0.3">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row>
    <row r="427" spans="1:26" ht="13.8" x14ac:dyDescent="0.3">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row>
    <row r="428" spans="1:26" ht="13.8" x14ac:dyDescent="0.3">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row>
    <row r="429" spans="1:26" ht="13.8" x14ac:dyDescent="0.3">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row>
    <row r="430" spans="1:26" ht="13.8" x14ac:dyDescent="0.3">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row>
    <row r="431" spans="1:26" ht="13.8" x14ac:dyDescent="0.3">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row>
    <row r="432" spans="1:26" ht="13.8" x14ac:dyDescent="0.3">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row>
    <row r="433" spans="1:26" ht="13.8" x14ac:dyDescent="0.3">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row>
    <row r="434" spans="1:26" ht="13.8" x14ac:dyDescent="0.3">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row>
    <row r="435" spans="1:26" ht="13.8" x14ac:dyDescent="0.3">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row>
    <row r="436" spans="1:26" ht="13.8" x14ac:dyDescent="0.3">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row>
    <row r="437" spans="1:26" ht="13.8" x14ac:dyDescent="0.3">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row>
    <row r="438" spans="1:26" ht="13.8" x14ac:dyDescent="0.3">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row>
    <row r="439" spans="1:26" ht="13.8" x14ac:dyDescent="0.3">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row>
    <row r="440" spans="1:26" ht="13.8" x14ac:dyDescent="0.3">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row>
    <row r="441" spans="1:26" ht="13.8" x14ac:dyDescent="0.3">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row>
    <row r="442" spans="1:26" ht="13.8" x14ac:dyDescent="0.3">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row>
    <row r="443" spans="1:26" ht="13.8" x14ac:dyDescent="0.3">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row>
    <row r="444" spans="1:26" ht="13.8" x14ac:dyDescent="0.3">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row>
    <row r="445" spans="1:26" ht="13.8" x14ac:dyDescent="0.3">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row>
    <row r="446" spans="1:26" ht="13.8" x14ac:dyDescent="0.3">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row>
    <row r="447" spans="1:26" ht="13.8" x14ac:dyDescent="0.3">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row>
    <row r="448" spans="1:26" ht="13.8" x14ac:dyDescent="0.3">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row>
    <row r="449" spans="1:26" ht="13.8" x14ac:dyDescent="0.3">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row>
    <row r="450" spans="1:26" ht="13.8" x14ac:dyDescent="0.3">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row>
    <row r="451" spans="1:26" ht="13.8" x14ac:dyDescent="0.3">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row>
    <row r="452" spans="1:26" ht="13.8" x14ac:dyDescent="0.3">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row>
    <row r="453" spans="1:26" ht="13.8" x14ac:dyDescent="0.3">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row>
    <row r="454" spans="1:26" ht="13.8" x14ac:dyDescent="0.3">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row>
    <row r="455" spans="1:26" ht="13.8" x14ac:dyDescent="0.3">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row>
    <row r="456" spans="1:26" ht="13.8" x14ac:dyDescent="0.3">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row>
    <row r="457" spans="1:26" ht="13.8" x14ac:dyDescent="0.3">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row>
    <row r="458" spans="1:26" ht="13.8" x14ac:dyDescent="0.3">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row>
    <row r="459" spans="1:26" ht="13.8" x14ac:dyDescent="0.3">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row>
    <row r="460" spans="1:26" ht="13.8" x14ac:dyDescent="0.3">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row>
    <row r="461" spans="1:26" ht="13.8" x14ac:dyDescent="0.3">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row>
    <row r="462" spans="1:26" ht="13.8" x14ac:dyDescent="0.3">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row>
    <row r="463" spans="1:26" ht="13.8" x14ac:dyDescent="0.3">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row>
    <row r="464" spans="1:26" ht="13.8" x14ac:dyDescent="0.3">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row>
    <row r="465" spans="1:26" ht="13.8" x14ac:dyDescent="0.3">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row>
    <row r="466" spans="1:26" ht="13.8" x14ac:dyDescent="0.3">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row>
    <row r="467" spans="1:26" ht="13.8" x14ac:dyDescent="0.3">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row>
    <row r="468" spans="1:26" ht="13.8" x14ac:dyDescent="0.3">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row>
    <row r="469" spans="1:26" ht="13.8" x14ac:dyDescent="0.3">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row>
    <row r="470" spans="1:26" ht="13.8" x14ac:dyDescent="0.3">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row>
    <row r="471" spans="1:26" ht="13.8" x14ac:dyDescent="0.3">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row>
    <row r="472" spans="1:26" ht="13.8" x14ac:dyDescent="0.3">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row>
    <row r="473" spans="1:26" ht="13.8" x14ac:dyDescent="0.3">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row>
    <row r="474" spans="1:26" ht="13.8" x14ac:dyDescent="0.3">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row>
    <row r="475" spans="1:26" ht="13.8" x14ac:dyDescent="0.3">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row>
    <row r="476" spans="1:26" ht="13.8" x14ac:dyDescent="0.3">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row>
    <row r="477" spans="1:26" ht="13.8" x14ac:dyDescent="0.3">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row>
    <row r="478" spans="1:26" ht="13.8" x14ac:dyDescent="0.3">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row>
    <row r="479" spans="1:26" ht="13.8" x14ac:dyDescent="0.3">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row>
    <row r="480" spans="1:26" ht="13.8" x14ac:dyDescent="0.3">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row>
    <row r="481" spans="1:26" ht="13.8" x14ac:dyDescent="0.3">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row>
    <row r="482" spans="1:26" ht="13.8" x14ac:dyDescent="0.3">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row>
    <row r="483" spans="1:26" ht="13.8" x14ac:dyDescent="0.3">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row>
    <row r="484" spans="1:26" ht="13.8" x14ac:dyDescent="0.3">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row>
    <row r="485" spans="1:26" ht="13.8" x14ac:dyDescent="0.3">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row>
    <row r="486" spans="1:26" ht="13.8" x14ac:dyDescent="0.3">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row>
    <row r="487" spans="1:26" ht="13.8" x14ac:dyDescent="0.3">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row>
    <row r="488" spans="1:26" ht="13.8" x14ac:dyDescent="0.3">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row>
    <row r="489" spans="1:26" ht="13.8" x14ac:dyDescent="0.3">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row>
    <row r="490" spans="1:26" ht="13.8" x14ac:dyDescent="0.3">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row>
    <row r="491" spans="1:26" ht="13.8" x14ac:dyDescent="0.3">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row>
    <row r="492" spans="1:26" ht="13.8" x14ac:dyDescent="0.3">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row>
    <row r="493" spans="1:26" ht="13.8" x14ac:dyDescent="0.3">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row>
    <row r="494" spans="1:26" ht="13.8" x14ac:dyDescent="0.3">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row>
    <row r="495" spans="1:26" ht="13.8" x14ac:dyDescent="0.3">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row>
    <row r="496" spans="1:26" ht="13.8" x14ac:dyDescent="0.3">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row>
    <row r="497" spans="1:26" ht="13.8" x14ac:dyDescent="0.3">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row>
    <row r="498" spans="1:26" ht="13.8" x14ac:dyDescent="0.3">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row>
    <row r="499" spans="1:26" ht="13.8" x14ac:dyDescent="0.3">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row>
    <row r="500" spans="1:26" ht="13.8" x14ac:dyDescent="0.3">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row>
    <row r="501" spans="1:26" ht="13.8" x14ac:dyDescent="0.3">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row>
    <row r="502" spans="1:26" ht="13.8" x14ac:dyDescent="0.3">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row>
    <row r="503" spans="1:26" ht="13.8" x14ac:dyDescent="0.3">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row>
    <row r="504" spans="1:26" ht="13.8" x14ac:dyDescent="0.3">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row>
    <row r="505" spans="1:26" ht="13.8" x14ac:dyDescent="0.3">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row>
    <row r="506" spans="1:26" ht="13.8" x14ac:dyDescent="0.3">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row>
    <row r="507" spans="1:26" ht="13.8" x14ac:dyDescent="0.3">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row>
    <row r="508" spans="1:26" ht="13.8" x14ac:dyDescent="0.3">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row>
    <row r="509" spans="1:26" ht="13.8" x14ac:dyDescent="0.3">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row>
    <row r="510" spans="1:26" ht="13.8" x14ac:dyDescent="0.3">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row>
    <row r="511" spans="1:26" ht="13.8" x14ac:dyDescent="0.3">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row>
    <row r="512" spans="1:26" ht="13.8" x14ac:dyDescent="0.3">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row>
    <row r="513" spans="1:26" ht="13.8" x14ac:dyDescent="0.3">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row>
    <row r="514" spans="1:26" ht="13.8" x14ac:dyDescent="0.3">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row>
    <row r="515" spans="1:26" ht="13.8" x14ac:dyDescent="0.3">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row>
    <row r="516" spans="1:26" ht="13.8" x14ac:dyDescent="0.3">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row>
    <row r="517" spans="1:26" ht="13.8" x14ac:dyDescent="0.3">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row>
    <row r="518" spans="1:26" ht="13.8" x14ac:dyDescent="0.3">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row>
    <row r="519" spans="1:26" ht="13.8" x14ac:dyDescent="0.3">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row>
    <row r="520" spans="1:26" ht="13.8" x14ac:dyDescent="0.3">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row>
    <row r="521" spans="1:26" ht="13.8" x14ac:dyDescent="0.3">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row>
    <row r="522" spans="1:26" ht="13.8" x14ac:dyDescent="0.3">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row>
    <row r="523" spans="1:26" ht="13.8" x14ac:dyDescent="0.3">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row>
    <row r="524" spans="1:26" ht="13.8" x14ac:dyDescent="0.3">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row>
    <row r="525" spans="1:26" ht="13.8" x14ac:dyDescent="0.3">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row>
    <row r="526" spans="1:26" ht="13.8" x14ac:dyDescent="0.3">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row>
    <row r="527" spans="1:26" ht="13.8" x14ac:dyDescent="0.3">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row>
    <row r="528" spans="1:26" ht="13.8" x14ac:dyDescent="0.3">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row>
    <row r="529" spans="1:26" ht="13.8" x14ac:dyDescent="0.3">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row>
    <row r="530" spans="1:26" ht="13.8" x14ac:dyDescent="0.3">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row>
    <row r="531" spans="1:26" ht="13.8" x14ac:dyDescent="0.3">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row>
    <row r="532" spans="1:26" ht="13.8" x14ac:dyDescent="0.3">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row>
    <row r="533" spans="1:26" ht="13.8" x14ac:dyDescent="0.3">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row>
    <row r="534" spans="1:26" ht="13.8" x14ac:dyDescent="0.3">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row>
    <row r="535" spans="1:26" ht="13.8" x14ac:dyDescent="0.3">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row>
    <row r="536" spans="1:26" ht="13.8" x14ac:dyDescent="0.3">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row>
    <row r="537" spans="1:26" ht="13.8" x14ac:dyDescent="0.3">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row>
    <row r="538" spans="1:26" ht="13.8" x14ac:dyDescent="0.3">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row>
    <row r="539" spans="1:26" ht="13.8" x14ac:dyDescent="0.3">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row>
    <row r="540" spans="1:26" ht="13.8" x14ac:dyDescent="0.3">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row>
    <row r="541" spans="1:26" ht="13.8" x14ac:dyDescent="0.3">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row>
    <row r="542" spans="1:26" ht="13.8" x14ac:dyDescent="0.3">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row>
    <row r="543" spans="1:26" ht="13.8" x14ac:dyDescent="0.3">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row>
    <row r="544" spans="1:26" ht="13.8" x14ac:dyDescent="0.3">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row>
    <row r="545" spans="1:26" ht="13.8" x14ac:dyDescent="0.3">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row>
    <row r="546" spans="1:26" ht="13.8" x14ac:dyDescent="0.3">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row>
    <row r="547" spans="1:26" ht="13.8" x14ac:dyDescent="0.3">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row>
    <row r="548" spans="1:26" ht="13.8" x14ac:dyDescent="0.3">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row>
    <row r="549" spans="1:26" ht="13.8" x14ac:dyDescent="0.3">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row>
    <row r="550" spans="1:26" ht="13.8" x14ac:dyDescent="0.3">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row>
    <row r="551" spans="1:26" ht="13.8" x14ac:dyDescent="0.3">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row>
    <row r="552" spans="1:26" ht="13.8" x14ac:dyDescent="0.3">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row>
    <row r="553" spans="1:26" ht="13.8" x14ac:dyDescent="0.3">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row>
    <row r="554" spans="1:26" ht="13.8" x14ac:dyDescent="0.3">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row>
    <row r="555" spans="1:26" ht="13.8" x14ac:dyDescent="0.3">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row>
    <row r="556" spans="1:26" ht="13.8" x14ac:dyDescent="0.3">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row>
    <row r="557" spans="1:26" ht="13.8" x14ac:dyDescent="0.3">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row>
    <row r="558" spans="1:26" ht="13.8" x14ac:dyDescent="0.3">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row>
    <row r="559" spans="1:26" ht="13.8" x14ac:dyDescent="0.3">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row>
    <row r="560" spans="1:26" ht="13.8" x14ac:dyDescent="0.3">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row>
    <row r="561" spans="1:26" ht="13.8" x14ac:dyDescent="0.3">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row>
    <row r="562" spans="1:26" ht="13.8" x14ac:dyDescent="0.3">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row>
    <row r="563" spans="1:26" ht="13.8" x14ac:dyDescent="0.3">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row>
    <row r="564" spans="1:26" ht="13.8" x14ac:dyDescent="0.3">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row>
    <row r="565" spans="1:26" ht="13.8" x14ac:dyDescent="0.3">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row>
    <row r="566" spans="1:26" ht="13.8" x14ac:dyDescent="0.3">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row>
    <row r="567" spans="1:26" ht="13.8" x14ac:dyDescent="0.3">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row>
    <row r="568" spans="1:26" ht="13.8" x14ac:dyDescent="0.3">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row>
    <row r="569" spans="1:26" ht="13.8" x14ac:dyDescent="0.3">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row>
    <row r="570" spans="1:26" ht="13.8" x14ac:dyDescent="0.3">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row>
    <row r="571" spans="1:26" ht="13.8" x14ac:dyDescent="0.3">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row>
    <row r="572" spans="1:26" ht="13.8" x14ac:dyDescent="0.3">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row>
    <row r="573" spans="1:26" ht="13.8" x14ac:dyDescent="0.3">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row>
    <row r="574" spans="1:26" ht="13.8" x14ac:dyDescent="0.3">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row>
    <row r="575" spans="1:26" ht="13.8" x14ac:dyDescent="0.3">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row>
    <row r="576" spans="1:26" ht="13.8" x14ac:dyDescent="0.3">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row>
    <row r="577" spans="1:26" ht="13.8" x14ac:dyDescent="0.3">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row>
    <row r="578" spans="1:26" ht="13.8" x14ac:dyDescent="0.3">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row>
    <row r="579" spans="1:26" ht="13.8" x14ac:dyDescent="0.3">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row>
    <row r="580" spans="1:26" ht="13.8" x14ac:dyDescent="0.3">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row>
    <row r="581" spans="1:26" ht="13.8" x14ac:dyDescent="0.3">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row>
    <row r="582" spans="1:26" ht="13.8" x14ac:dyDescent="0.3">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row>
    <row r="583" spans="1:26" ht="13.8" x14ac:dyDescent="0.3">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row>
    <row r="584" spans="1:26" ht="13.8" x14ac:dyDescent="0.3">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row>
    <row r="585" spans="1:26" ht="13.8" x14ac:dyDescent="0.3">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row>
    <row r="586" spans="1:26" ht="13.8" x14ac:dyDescent="0.3">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row>
    <row r="587" spans="1:26" ht="13.8" x14ac:dyDescent="0.3">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row>
    <row r="588" spans="1:26" ht="13.8" x14ac:dyDescent="0.3">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row>
    <row r="589" spans="1:26" ht="13.8" x14ac:dyDescent="0.3">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row>
    <row r="590" spans="1:26" ht="13.8" x14ac:dyDescent="0.3">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row>
    <row r="591" spans="1:26" ht="13.8" x14ac:dyDescent="0.3">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row>
    <row r="592" spans="1:26" ht="13.8" x14ac:dyDescent="0.3">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row>
    <row r="593" spans="1:26" ht="13.8" x14ac:dyDescent="0.3">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row>
    <row r="594" spans="1:26" ht="13.8" x14ac:dyDescent="0.3">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row>
    <row r="595" spans="1:26" ht="13.8" x14ac:dyDescent="0.3">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row>
    <row r="596" spans="1:26" ht="13.8" x14ac:dyDescent="0.3">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row>
    <row r="597" spans="1:26" ht="13.8" x14ac:dyDescent="0.3">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row>
    <row r="598" spans="1:26" ht="13.8" x14ac:dyDescent="0.3">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row>
    <row r="599" spans="1:26" ht="13.8" x14ac:dyDescent="0.3">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row>
    <row r="600" spans="1:26" ht="13.8" x14ac:dyDescent="0.3">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row>
    <row r="601" spans="1:26" ht="13.8" x14ac:dyDescent="0.3">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row>
    <row r="602" spans="1:26" ht="13.8" x14ac:dyDescent="0.3">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row>
    <row r="603" spans="1:26" ht="13.8" x14ac:dyDescent="0.3">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row>
    <row r="604" spans="1:26" ht="13.8" x14ac:dyDescent="0.3">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row>
    <row r="605" spans="1:26" ht="13.8" x14ac:dyDescent="0.3">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row>
    <row r="606" spans="1:26" ht="13.8" x14ac:dyDescent="0.3">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row>
    <row r="607" spans="1:26" ht="13.8" x14ac:dyDescent="0.3">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row>
    <row r="608" spans="1:26" ht="13.8" x14ac:dyDescent="0.3">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row>
    <row r="609" spans="1:26" ht="13.8" x14ac:dyDescent="0.3">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row>
    <row r="610" spans="1:26" ht="13.8" x14ac:dyDescent="0.3">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row>
    <row r="611" spans="1:26" ht="13.8" x14ac:dyDescent="0.3">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row>
    <row r="612" spans="1:26" ht="13.8" x14ac:dyDescent="0.3">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row>
    <row r="613" spans="1:26" ht="13.8" x14ac:dyDescent="0.3">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row>
    <row r="614" spans="1:26" ht="13.8" x14ac:dyDescent="0.3">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row>
    <row r="615" spans="1:26" ht="13.8" x14ac:dyDescent="0.3">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row>
    <row r="616" spans="1:26" ht="13.8" x14ac:dyDescent="0.3">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row>
    <row r="617" spans="1:26" ht="13.8" x14ac:dyDescent="0.3">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row>
    <row r="618" spans="1:26" ht="13.8" x14ac:dyDescent="0.3">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row>
    <row r="619" spans="1:26" ht="13.8" x14ac:dyDescent="0.3">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row>
    <row r="620" spans="1:26" ht="13.8" x14ac:dyDescent="0.3">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row>
    <row r="621" spans="1:26" ht="13.8" x14ac:dyDescent="0.3">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row>
    <row r="622" spans="1:26" ht="13.8" x14ac:dyDescent="0.3">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row>
    <row r="623" spans="1:26" ht="13.8" x14ac:dyDescent="0.3">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row>
    <row r="624" spans="1:26" ht="13.8" x14ac:dyDescent="0.3">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row>
    <row r="625" spans="1:26" ht="13.8" x14ac:dyDescent="0.3">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row>
    <row r="626" spans="1:26" ht="13.8" x14ac:dyDescent="0.3">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row>
    <row r="627" spans="1:26" ht="13.8" x14ac:dyDescent="0.3">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row>
    <row r="628" spans="1:26" ht="13.8" x14ac:dyDescent="0.3">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row>
    <row r="629" spans="1:26" ht="13.8" x14ac:dyDescent="0.3">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row>
    <row r="630" spans="1:26" ht="13.8" x14ac:dyDescent="0.3">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row>
    <row r="631" spans="1:26" ht="13.8" x14ac:dyDescent="0.3">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row>
    <row r="632" spans="1:26" ht="13.8" x14ac:dyDescent="0.3">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row>
    <row r="633" spans="1:26" ht="13.8" x14ac:dyDescent="0.3">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row>
    <row r="634" spans="1:26" ht="13.8" x14ac:dyDescent="0.3">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row>
    <row r="635" spans="1:26" ht="13.8" x14ac:dyDescent="0.3">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row>
    <row r="636" spans="1:26" ht="13.8" x14ac:dyDescent="0.3">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row>
    <row r="637" spans="1:26" ht="13.8" x14ac:dyDescent="0.3">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row>
    <row r="638" spans="1:26" ht="13.8" x14ac:dyDescent="0.3">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row>
    <row r="639" spans="1:26" ht="13.8" x14ac:dyDescent="0.3">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row>
    <row r="640" spans="1:26" ht="13.8" x14ac:dyDescent="0.3">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row>
    <row r="641" spans="1:26" ht="13.8" x14ac:dyDescent="0.3">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row>
    <row r="642" spans="1:26" ht="13.8" x14ac:dyDescent="0.3">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row>
    <row r="643" spans="1:26" ht="13.8" x14ac:dyDescent="0.3">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row>
    <row r="644" spans="1:26" ht="13.8" x14ac:dyDescent="0.3">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row>
    <row r="645" spans="1:26" ht="13.8" x14ac:dyDescent="0.3">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row>
    <row r="646" spans="1:26" ht="13.8" x14ac:dyDescent="0.3">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row>
    <row r="647" spans="1:26" ht="13.8" x14ac:dyDescent="0.3">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row>
    <row r="648" spans="1:26" ht="13.8" x14ac:dyDescent="0.3">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row>
    <row r="649" spans="1:26" ht="13.8" x14ac:dyDescent="0.3">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row>
    <row r="650" spans="1:26" ht="13.8" x14ac:dyDescent="0.3">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row>
    <row r="651" spans="1:26" ht="13.8" x14ac:dyDescent="0.3">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row>
    <row r="652" spans="1:26" ht="13.8" x14ac:dyDescent="0.3">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row>
    <row r="653" spans="1:26" ht="13.8" x14ac:dyDescent="0.3">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row>
    <row r="654" spans="1:26" ht="13.8" x14ac:dyDescent="0.3">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row>
    <row r="655" spans="1:26" ht="13.8" x14ac:dyDescent="0.3">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row>
    <row r="656" spans="1:26" ht="13.8" x14ac:dyDescent="0.3">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row>
    <row r="657" spans="1:26" ht="13.8" x14ac:dyDescent="0.3">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row>
    <row r="658" spans="1:26" ht="13.8" x14ac:dyDescent="0.3">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row>
    <row r="659" spans="1:26" ht="13.8" x14ac:dyDescent="0.3">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row>
    <row r="660" spans="1:26" ht="13.8" x14ac:dyDescent="0.3">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row>
    <row r="661" spans="1:26" ht="13.8" x14ac:dyDescent="0.3">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row>
    <row r="662" spans="1:26" ht="13.8" x14ac:dyDescent="0.3">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row>
    <row r="663" spans="1:26" ht="13.8" x14ac:dyDescent="0.3">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row>
    <row r="664" spans="1:26" ht="13.8" x14ac:dyDescent="0.3">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row>
    <row r="665" spans="1:26" ht="13.8" x14ac:dyDescent="0.3">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row>
    <row r="666" spans="1:26" ht="13.8" x14ac:dyDescent="0.3">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row>
    <row r="667" spans="1:26" ht="13.8" x14ac:dyDescent="0.3">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row>
    <row r="668" spans="1:26" ht="13.8" x14ac:dyDescent="0.3">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row>
    <row r="669" spans="1:26" ht="13.8" x14ac:dyDescent="0.3">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row>
    <row r="670" spans="1:26" ht="13.8" x14ac:dyDescent="0.3">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row>
    <row r="671" spans="1:26" ht="13.8" x14ac:dyDescent="0.3">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row>
    <row r="672" spans="1:26" ht="13.8" x14ac:dyDescent="0.3">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row>
    <row r="673" spans="1:26" ht="13.8" x14ac:dyDescent="0.3">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row>
    <row r="674" spans="1:26" ht="13.8" x14ac:dyDescent="0.3">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row>
    <row r="675" spans="1:26" ht="13.8" x14ac:dyDescent="0.3">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row>
    <row r="676" spans="1:26" ht="13.8" x14ac:dyDescent="0.3">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row>
    <row r="677" spans="1:26" ht="13.8" x14ac:dyDescent="0.3">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row>
    <row r="678" spans="1:26" ht="13.8" x14ac:dyDescent="0.3">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row>
    <row r="679" spans="1:26" ht="13.8" x14ac:dyDescent="0.3">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row>
    <row r="680" spans="1:26" ht="13.8" x14ac:dyDescent="0.3">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row>
    <row r="681" spans="1:26" ht="13.8" x14ac:dyDescent="0.3">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row>
    <row r="682" spans="1:26" ht="13.8" x14ac:dyDescent="0.3">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row>
    <row r="683" spans="1:26" ht="13.8" x14ac:dyDescent="0.3">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row>
    <row r="684" spans="1:26" ht="13.8" x14ac:dyDescent="0.3">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row>
    <row r="685" spans="1:26" ht="13.8" x14ac:dyDescent="0.3">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row>
    <row r="686" spans="1:26" ht="13.8" x14ac:dyDescent="0.3">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row>
    <row r="687" spans="1:26" ht="13.8" x14ac:dyDescent="0.3">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row>
    <row r="688" spans="1:26" ht="13.8" x14ac:dyDescent="0.3">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row>
    <row r="689" spans="1:26" ht="13.8" x14ac:dyDescent="0.3">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row>
    <row r="690" spans="1:26" ht="13.8" x14ac:dyDescent="0.3">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row>
    <row r="691" spans="1:26" ht="13.8" x14ac:dyDescent="0.3">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row>
    <row r="692" spans="1:26" ht="13.8" x14ac:dyDescent="0.3">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row>
    <row r="693" spans="1:26" ht="13.8" x14ac:dyDescent="0.3">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row>
    <row r="694" spans="1:26" ht="13.8" x14ac:dyDescent="0.3">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row>
    <row r="695" spans="1:26" ht="13.8" x14ac:dyDescent="0.3">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row>
    <row r="696" spans="1:26" ht="13.8" x14ac:dyDescent="0.3">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row>
    <row r="697" spans="1:26" ht="13.8" x14ac:dyDescent="0.3">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row>
    <row r="698" spans="1:26" ht="13.8" x14ac:dyDescent="0.3">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row>
    <row r="699" spans="1:26" ht="13.8" x14ac:dyDescent="0.3">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row>
    <row r="700" spans="1:26" ht="13.8" x14ac:dyDescent="0.3">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row>
    <row r="701" spans="1:26" ht="13.8" x14ac:dyDescent="0.3">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row>
    <row r="702" spans="1:26" ht="13.8" x14ac:dyDescent="0.3">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row>
    <row r="703" spans="1:26" ht="13.8" x14ac:dyDescent="0.3">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row>
    <row r="704" spans="1:26" ht="13.8" x14ac:dyDescent="0.3">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row>
    <row r="705" spans="1:26" ht="13.8" x14ac:dyDescent="0.3">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row>
    <row r="706" spans="1:26" ht="13.8" x14ac:dyDescent="0.3">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row>
    <row r="707" spans="1:26" ht="13.8" x14ac:dyDescent="0.3">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row>
    <row r="708" spans="1:26" ht="13.8" x14ac:dyDescent="0.3">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row>
    <row r="709" spans="1:26" ht="13.8" x14ac:dyDescent="0.3">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row>
    <row r="710" spans="1:26" ht="13.8" x14ac:dyDescent="0.3">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row>
    <row r="711" spans="1:26" ht="13.8" x14ac:dyDescent="0.3">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row>
    <row r="712" spans="1:26" ht="13.8" x14ac:dyDescent="0.3">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row>
    <row r="713" spans="1:26" ht="13.8" x14ac:dyDescent="0.3">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row>
    <row r="714" spans="1:26" ht="13.8" x14ac:dyDescent="0.3">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row>
    <row r="715" spans="1:26" ht="13.8" x14ac:dyDescent="0.3">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row>
    <row r="716" spans="1:26" ht="13.8" x14ac:dyDescent="0.3">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row>
    <row r="717" spans="1:26" ht="13.8" x14ac:dyDescent="0.3">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row>
    <row r="718" spans="1:26" ht="13.8" x14ac:dyDescent="0.3">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row>
    <row r="719" spans="1:26" ht="13.8" x14ac:dyDescent="0.3">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row>
    <row r="720" spans="1:26" ht="13.8" x14ac:dyDescent="0.3">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row>
    <row r="721" spans="1:26" ht="13.8" x14ac:dyDescent="0.3">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row>
    <row r="722" spans="1:26" ht="13.8" x14ac:dyDescent="0.3">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row>
    <row r="723" spans="1:26" ht="13.8" x14ac:dyDescent="0.3">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row>
    <row r="724" spans="1:26" ht="13.8" x14ac:dyDescent="0.3">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row>
    <row r="725" spans="1:26" ht="13.8" x14ac:dyDescent="0.3">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row>
    <row r="726" spans="1:26" ht="13.8" x14ac:dyDescent="0.3">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row>
    <row r="727" spans="1:26" ht="13.8" x14ac:dyDescent="0.3">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row>
    <row r="728" spans="1:26" ht="13.8" x14ac:dyDescent="0.3">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row>
    <row r="729" spans="1:26" ht="13.8" x14ac:dyDescent="0.3">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row>
    <row r="730" spans="1:26" ht="13.8" x14ac:dyDescent="0.3">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row>
    <row r="731" spans="1:26" ht="13.8" x14ac:dyDescent="0.3">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row>
    <row r="732" spans="1:26" ht="13.8" x14ac:dyDescent="0.3">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row>
    <row r="733" spans="1:26" ht="13.8" x14ac:dyDescent="0.3">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row>
    <row r="734" spans="1:26" ht="13.8" x14ac:dyDescent="0.3">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row>
    <row r="735" spans="1:26" ht="13.8" x14ac:dyDescent="0.3">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row>
    <row r="736" spans="1:26" ht="13.8" x14ac:dyDescent="0.3">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row>
    <row r="737" spans="1:26" ht="13.8" x14ac:dyDescent="0.3">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row>
    <row r="738" spans="1:26" ht="13.8" x14ac:dyDescent="0.3">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row>
    <row r="739" spans="1:26" ht="13.8" x14ac:dyDescent="0.3">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row>
    <row r="740" spans="1:26" ht="13.8" x14ac:dyDescent="0.3">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row>
    <row r="741" spans="1:26" ht="13.8" x14ac:dyDescent="0.3">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row>
    <row r="742" spans="1:26" ht="13.8" x14ac:dyDescent="0.3">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row>
    <row r="743" spans="1:26" ht="13.8" x14ac:dyDescent="0.3">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row>
    <row r="744" spans="1:26" ht="13.8" x14ac:dyDescent="0.3">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row>
    <row r="745" spans="1:26" ht="13.8" x14ac:dyDescent="0.3">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row>
    <row r="746" spans="1:26" ht="13.8" x14ac:dyDescent="0.3">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row>
    <row r="747" spans="1:26" ht="13.8" x14ac:dyDescent="0.3">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row>
    <row r="748" spans="1:26" ht="13.8" x14ac:dyDescent="0.3">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row>
    <row r="749" spans="1:26" ht="13.8" x14ac:dyDescent="0.3">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row>
    <row r="750" spans="1:26" ht="13.8" x14ac:dyDescent="0.3">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row>
    <row r="751" spans="1:26" ht="13.8" x14ac:dyDescent="0.3">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row>
    <row r="752" spans="1:26" ht="13.8" x14ac:dyDescent="0.3">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row>
    <row r="753" spans="1:26" ht="13.8" x14ac:dyDescent="0.3">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row>
    <row r="754" spans="1:26" ht="13.8" x14ac:dyDescent="0.3">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row>
    <row r="755" spans="1:26" ht="13.8" x14ac:dyDescent="0.3">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row>
    <row r="756" spans="1:26" ht="13.8" x14ac:dyDescent="0.3">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row>
    <row r="757" spans="1:26" ht="13.8" x14ac:dyDescent="0.3">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row>
    <row r="758" spans="1:26" ht="13.8" x14ac:dyDescent="0.3">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row>
    <row r="759" spans="1:26" ht="13.8" x14ac:dyDescent="0.3">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row>
    <row r="760" spans="1:26" ht="13.8" x14ac:dyDescent="0.3">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row>
    <row r="761" spans="1:26" ht="13.8" x14ac:dyDescent="0.3">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row>
    <row r="762" spans="1:26" ht="13.8" x14ac:dyDescent="0.3">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row>
    <row r="763" spans="1:26" ht="13.8" x14ac:dyDescent="0.3">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row>
    <row r="764" spans="1:26" ht="13.8" x14ac:dyDescent="0.3">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row>
    <row r="765" spans="1:26" ht="13.8" x14ac:dyDescent="0.3">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row>
    <row r="766" spans="1:26" ht="13.8" x14ac:dyDescent="0.3">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row>
    <row r="767" spans="1:26" ht="13.8" x14ac:dyDescent="0.3">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row>
    <row r="768" spans="1:26" ht="13.8" x14ac:dyDescent="0.3">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row>
    <row r="769" spans="1:26" ht="13.8" x14ac:dyDescent="0.3">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row>
    <row r="770" spans="1:26" ht="13.8" x14ac:dyDescent="0.3">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row>
    <row r="771" spans="1:26" ht="13.8" x14ac:dyDescent="0.3">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row>
    <row r="772" spans="1:26" ht="13.8" x14ac:dyDescent="0.3">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row>
    <row r="773" spans="1:26" ht="13.8" x14ac:dyDescent="0.3">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row>
    <row r="774" spans="1:26" ht="13.8" x14ac:dyDescent="0.3">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row>
    <row r="775" spans="1:26" ht="13.8" x14ac:dyDescent="0.3">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row>
    <row r="776" spans="1:26" ht="13.8" x14ac:dyDescent="0.3">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row>
    <row r="777" spans="1:26" ht="13.8" x14ac:dyDescent="0.3">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row>
    <row r="778" spans="1:26" ht="13.8" x14ac:dyDescent="0.3">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row>
    <row r="779" spans="1:26" ht="13.8" x14ac:dyDescent="0.3">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row>
    <row r="780" spans="1:26" ht="13.8" x14ac:dyDescent="0.3">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row>
    <row r="781" spans="1:26" ht="13.8" x14ac:dyDescent="0.3">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row>
    <row r="782" spans="1:26" ht="13.8" x14ac:dyDescent="0.3">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row>
    <row r="783" spans="1:26" ht="13.8" x14ac:dyDescent="0.3">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row>
    <row r="784" spans="1:26" ht="13.8" x14ac:dyDescent="0.3">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row>
    <row r="785" spans="1:26" ht="13.8" x14ac:dyDescent="0.3">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row>
    <row r="786" spans="1:26" ht="13.8" x14ac:dyDescent="0.3">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row>
    <row r="787" spans="1:26" ht="13.8" x14ac:dyDescent="0.3">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row>
    <row r="788" spans="1:26" ht="13.8" x14ac:dyDescent="0.3">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row>
    <row r="789" spans="1:26" ht="13.8" x14ac:dyDescent="0.3">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row>
    <row r="790" spans="1:26" ht="13.8" x14ac:dyDescent="0.3">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row>
    <row r="791" spans="1:26" ht="13.8" x14ac:dyDescent="0.3">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row>
    <row r="792" spans="1:26" ht="13.8" x14ac:dyDescent="0.3">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row>
    <row r="793" spans="1:26" ht="13.8" x14ac:dyDescent="0.3">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row>
    <row r="794" spans="1:26" ht="13.8" x14ac:dyDescent="0.3">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row>
    <row r="795" spans="1:26" ht="13.8" x14ac:dyDescent="0.3">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row>
    <row r="796" spans="1:26" ht="13.8" x14ac:dyDescent="0.3">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row>
    <row r="797" spans="1:26" ht="13.8" x14ac:dyDescent="0.3">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row>
    <row r="798" spans="1:26" ht="13.8" x14ac:dyDescent="0.3">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row>
    <row r="799" spans="1:26" ht="13.8" x14ac:dyDescent="0.3">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row>
    <row r="800" spans="1:26" ht="13.8" x14ac:dyDescent="0.3">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row>
    <row r="801" spans="1:26" ht="13.8" x14ac:dyDescent="0.3">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row>
    <row r="802" spans="1:26" ht="13.8" x14ac:dyDescent="0.3">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row>
    <row r="803" spans="1:26" ht="13.8" x14ac:dyDescent="0.3">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row>
    <row r="804" spans="1:26" ht="13.8" x14ac:dyDescent="0.3">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row>
    <row r="805" spans="1:26" ht="13.8" x14ac:dyDescent="0.3">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row>
    <row r="806" spans="1:26" ht="13.8" x14ac:dyDescent="0.3">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row>
    <row r="807" spans="1:26" ht="13.8" x14ac:dyDescent="0.3">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row>
    <row r="808" spans="1:26" ht="13.8" x14ac:dyDescent="0.3">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row>
    <row r="809" spans="1:26" ht="13.8" x14ac:dyDescent="0.3">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row>
    <row r="810" spans="1:26" ht="13.8" x14ac:dyDescent="0.3">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row>
    <row r="811" spans="1:26" ht="13.8" x14ac:dyDescent="0.3">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row>
    <row r="812" spans="1:26" ht="13.8" x14ac:dyDescent="0.3">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row>
    <row r="813" spans="1:26" ht="13.8" x14ac:dyDescent="0.3">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row>
    <row r="814" spans="1:26" ht="13.8" x14ac:dyDescent="0.3">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row>
    <row r="815" spans="1:26" ht="13.8" x14ac:dyDescent="0.3">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row>
    <row r="816" spans="1:26" ht="13.8" x14ac:dyDescent="0.3">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row>
    <row r="817" spans="1:26" ht="13.8" x14ac:dyDescent="0.3">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row>
    <row r="818" spans="1:26" ht="13.8" x14ac:dyDescent="0.3">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row>
    <row r="819" spans="1:26" ht="13.8" x14ac:dyDescent="0.3">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row>
    <row r="820" spans="1:26" ht="13.8" x14ac:dyDescent="0.3">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row>
    <row r="821" spans="1:26" ht="13.8" x14ac:dyDescent="0.3">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row>
    <row r="822" spans="1:26" ht="13.8" x14ac:dyDescent="0.3">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row>
    <row r="823" spans="1:26" ht="13.8" x14ac:dyDescent="0.3">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row>
    <row r="824" spans="1:26" ht="13.8" x14ac:dyDescent="0.3">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row>
    <row r="825" spans="1:26" ht="13.8" x14ac:dyDescent="0.3">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row>
    <row r="826" spans="1:26" ht="13.8" x14ac:dyDescent="0.3">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row>
    <row r="827" spans="1:26" ht="13.8" x14ac:dyDescent="0.3">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row>
    <row r="828" spans="1:26" ht="13.8" x14ac:dyDescent="0.3">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row>
    <row r="829" spans="1:26" ht="13.8" x14ac:dyDescent="0.3">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row>
    <row r="830" spans="1:26" ht="13.8" x14ac:dyDescent="0.3">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row>
    <row r="831" spans="1:26" ht="13.8" x14ac:dyDescent="0.3">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row>
    <row r="832" spans="1:26" ht="13.8" x14ac:dyDescent="0.3">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row>
    <row r="833" spans="1:26" ht="13.8" x14ac:dyDescent="0.3">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row>
    <row r="834" spans="1:26" ht="13.8" x14ac:dyDescent="0.3">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row>
    <row r="835" spans="1:26" ht="13.8" x14ac:dyDescent="0.3">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row>
    <row r="836" spans="1:26" ht="13.8" x14ac:dyDescent="0.3">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row>
    <row r="837" spans="1:26" ht="13.8" x14ac:dyDescent="0.3">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row>
    <row r="838" spans="1:26" ht="13.8" x14ac:dyDescent="0.3">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row>
    <row r="839" spans="1:26" ht="13.8" x14ac:dyDescent="0.3">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row>
    <row r="840" spans="1:26" ht="13.8" x14ac:dyDescent="0.3">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row>
    <row r="841" spans="1:26" ht="13.8" x14ac:dyDescent="0.3">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row>
    <row r="842" spans="1:26" ht="13.8" x14ac:dyDescent="0.3">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row>
    <row r="843" spans="1:26" ht="13.8" x14ac:dyDescent="0.3">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row>
    <row r="844" spans="1:26" ht="13.8" x14ac:dyDescent="0.3">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row>
    <row r="845" spans="1:26" ht="13.8" x14ac:dyDescent="0.3">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row>
    <row r="846" spans="1:26" ht="13.8" x14ac:dyDescent="0.3">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row>
    <row r="847" spans="1:26" ht="13.8" x14ac:dyDescent="0.3">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row>
    <row r="848" spans="1:26" ht="13.8" x14ac:dyDescent="0.3">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row>
    <row r="849" spans="1:26" ht="13.8" x14ac:dyDescent="0.3">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row>
    <row r="850" spans="1:26" ht="13.8" x14ac:dyDescent="0.3">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row>
    <row r="851" spans="1:26" ht="13.8" x14ac:dyDescent="0.3">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row>
    <row r="852" spans="1:26" ht="13.8" x14ac:dyDescent="0.3">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row>
    <row r="853" spans="1:26" ht="13.8" x14ac:dyDescent="0.3">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row>
    <row r="854" spans="1:26" ht="13.8" x14ac:dyDescent="0.3">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row>
    <row r="855" spans="1:26" ht="13.8" x14ac:dyDescent="0.3">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row>
    <row r="856" spans="1:26" ht="13.8" x14ac:dyDescent="0.3">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row>
    <row r="857" spans="1:26" ht="13.8" x14ac:dyDescent="0.3">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row>
    <row r="858" spans="1:26" ht="13.8" x14ac:dyDescent="0.3">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row>
    <row r="859" spans="1:26" ht="13.8" x14ac:dyDescent="0.3">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row>
    <row r="860" spans="1:26" ht="13.8" x14ac:dyDescent="0.3">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row>
    <row r="861" spans="1:26" ht="13.8" x14ac:dyDescent="0.3">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row>
    <row r="862" spans="1:26" ht="13.8" x14ac:dyDescent="0.3">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row>
    <row r="863" spans="1:26" ht="13.8" x14ac:dyDescent="0.3">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row>
    <row r="864" spans="1:26" ht="13.8" x14ac:dyDescent="0.3">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row>
    <row r="865" spans="1:26" ht="13.8" x14ac:dyDescent="0.3">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row>
    <row r="866" spans="1:26" ht="13.8" x14ac:dyDescent="0.3">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row>
    <row r="867" spans="1:26" ht="13.8" x14ac:dyDescent="0.3">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row>
    <row r="868" spans="1:26" ht="13.8" x14ac:dyDescent="0.3">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row>
    <row r="869" spans="1:26" ht="13.8" x14ac:dyDescent="0.3">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row>
    <row r="870" spans="1:26" ht="13.8" x14ac:dyDescent="0.3">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row>
    <row r="871" spans="1:26" ht="13.8" x14ac:dyDescent="0.3">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row>
    <row r="872" spans="1:26" ht="13.8" x14ac:dyDescent="0.3">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row>
    <row r="873" spans="1:26" ht="13.8" x14ac:dyDescent="0.3">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row>
    <row r="874" spans="1:26" ht="13.8" x14ac:dyDescent="0.3">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row>
    <row r="875" spans="1:26" ht="13.8" x14ac:dyDescent="0.3">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row>
    <row r="876" spans="1:26" ht="13.8" x14ac:dyDescent="0.3">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row>
    <row r="877" spans="1:26" ht="13.8" x14ac:dyDescent="0.3">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row>
    <row r="878" spans="1:26" ht="13.8" x14ac:dyDescent="0.3">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row>
    <row r="879" spans="1:26" ht="13.8" x14ac:dyDescent="0.3">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row>
    <row r="880" spans="1:26" ht="13.8" x14ac:dyDescent="0.3">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row>
    <row r="881" spans="1:26" ht="13.8" x14ac:dyDescent="0.3">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row>
    <row r="882" spans="1:26" ht="13.8" x14ac:dyDescent="0.3">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row>
    <row r="883" spans="1:26" ht="13.8" x14ac:dyDescent="0.3">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row>
    <row r="884" spans="1:26" ht="13.8" x14ac:dyDescent="0.3">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row>
    <row r="885" spans="1:26" ht="13.8" x14ac:dyDescent="0.3">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row>
    <row r="886" spans="1:26" ht="13.8" x14ac:dyDescent="0.3">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row>
    <row r="887" spans="1:26" ht="13.8" x14ac:dyDescent="0.3">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row>
    <row r="888" spans="1:26" ht="13.8" x14ac:dyDescent="0.3">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row>
    <row r="889" spans="1:26" ht="13.8" x14ac:dyDescent="0.3">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row>
    <row r="890" spans="1:26" ht="13.8" x14ac:dyDescent="0.3">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row>
    <row r="891" spans="1:26" ht="13.8" x14ac:dyDescent="0.3">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row>
    <row r="892" spans="1:26" ht="13.8" x14ac:dyDescent="0.3">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row>
    <row r="893" spans="1:26" ht="13.8" x14ac:dyDescent="0.3">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row>
    <row r="894" spans="1:26" ht="13.8" x14ac:dyDescent="0.3">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row>
    <row r="895" spans="1:26" ht="13.8" x14ac:dyDescent="0.3">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row>
    <row r="896" spans="1:26" ht="13.8" x14ac:dyDescent="0.3">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row>
    <row r="897" spans="1:26" ht="13.8" x14ac:dyDescent="0.3">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row>
    <row r="898" spans="1:26" ht="13.8" x14ac:dyDescent="0.3">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row>
    <row r="899" spans="1:26" ht="13.8" x14ac:dyDescent="0.3">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row>
    <row r="900" spans="1:26" ht="13.8" x14ac:dyDescent="0.3">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row>
    <row r="901" spans="1:26" ht="13.8" x14ac:dyDescent="0.3">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row>
    <row r="902" spans="1:26" ht="13.8" x14ac:dyDescent="0.3">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row>
    <row r="903" spans="1:26" ht="13.8" x14ac:dyDescent="0.3">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row>
    <row r="904" spans="1:26" ht="13.8" x14ac:dyDescent="0.3">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row>
    <row r="905" spans="1:26" ht="13.8" x14ac:dyDescent="0.3">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row>
    <row r="906" spans="1:26" ht="13.8" x14ac:dyDescent="0.3">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row>
    <row r="907" spans="1:26" ht="13.8" x14ac:dyDescent="0.3">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row>
    <row r="908" spans="1:26" ht="13.8" x14ac:dyDescent="0.3">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row>
    <row r="909" spans="1:26" ht="13.8" x14ac:dyDescent="0.3">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row>
    <row r="910" spans="1:26" ht="13.8" x14ac:dyDescent="0.3">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row>
    <row r="911" spans="1:26" ht="13.8" x14ac:dyDescent="0.3">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row>
    <row r="912" spans="1:26" ht="13.8" x14ac:dyDescent="0.3">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row>
    <row r="913" spans="1:26" ht="13.8" x14ac:dyDescent="0.3">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row>
    <row r="914" spans="1:26" ht="13.8" x14ac:dyDescent="0.3">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row>
    <row r="915" spans="1:26" ht="13.8" x14ac:dyDescent="0.3">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row>
    <row r="916" spans="1:26" ht="13.8" x14ac:dyDescent="0.3">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row>
    <row r="917" spans="1:26" ht="13.8" x14ac:dyDescent="0.3">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row>
    <row r="918" spans="1:26" ht="13.8" x14ac:dyDescent="0.3">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row>
    <row r="919" spans="1:26" ht="13.8" x14ac:dyDescent="0.3">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row>
    <row r="920" spans="1:26" ht="13.8" x14ac:dyDescent="0.3">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row>
    <row r="921" spans="1:26" ht="13.8" x14ac:dyDescent="0.3">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row>
    <row r="922" spans="1:26" ht="13.8" x14ac:dyDescent="0.3">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row>
    <row r="923" spans="1:26" ht="13.8" x14ac:dyDescent="0.3">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row>
    <row r="924" spans="1:26" ht="13.8" x14ac:dyDescent="0.3">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row>
    <row r="925" spans="1:26" ht="13.8" x14ac:dyDescent="0.3">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row>
    <row r="926" spans="1:26" ht="13.8" x14ac:dyDescent="0.3">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row>
    <row r="927" spans="1:26" ht="13.8" x14ac:dyDescent="0.3">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row>
    <row r="928" spans="1:26" ht="13.8" x14ac:dyDescent="0.3">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row>
    <row r="929" spans="1:26" ht="13.8" x14ac:dyDescent="0.3">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row>
    <row r="930" spans="1:26" ht="13.8" x14ac:dyDescent="0.3">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row>
    <row r="931" spans="1:26" ht="13.8" x14ac:dyDescent="0.3">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row>
    <row r="932" spans="1:26" ht="13.8" x14ac:dyDescent="0.3">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row>
    <row r="933" spans="1:26" ht="13.8" x14ac:dyDescent="0.3">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row>
    <row r="934" spans="1:26" ht="13.8" x14ac:dyDescent="0.3">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row>
    <row r="935" spans="1:26" ht="13.8" x14ac:dyDescent="0.3">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row>
    <row r="936" spans="1:26" ht="13.8" x14ac:dyDescent="0.3">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row>
    <row r="937" spans="1:26" ht="13.8" x14ac:dyDescent="0.3">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row>
    <row r="938" spans="1:26" ht="13.8" x14ac:dyDescent="0.3">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row>
    <row r="939" spans="1:26" ht="13.8" x14ac:dyDescent="0.3">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row>
    <row r="940" spans="1:26" ht="13.8" x14ac:dyDescent="0.3">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row>
    <row r="941" spans="1:26" ht="13.8" x14ac:dyDescent="0.3">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row>
    <row r="942" spans="1:26" ht="13.8" x14ac:dyDescent="0.3">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row>
    <row r="943" spans="1:26" ht="13.8" x14ac:dyDescent="0.3">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row>
    <row r="944" spans="1:26" ht="13.8" x14ac:dyDescent="0.3">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row>
    <row r="945" spans="1:26" ht="13.8" x14ac:dyDescent="0.3">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row>
    <row r="946" spans="1:26" ht="13.8" x14ac:dyDescent="0.3">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row>
    <row r="947" spans="1:26" ht="13.8" x14ac:dyDescent="0.3">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row>
    <row r="948" spans="1:26" ht="13.8" x14ac:dyDescent="0.3">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row>
    <row r="949" spans="1:26" ht="13.8" x14ac:dyDescent="0.3">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row>
    <row r="950" spans="1:26" ht="13.8" x14ac:dyDescent="0.3">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row>
    <row r="951" spans="1:26" ht="13.8" x14ac:dyDescent="0.3">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row>
    <row r="952" spans="1:26" ht="13.8" x14ac:dyDescent="0.3">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row>
    <row r="953" spans="1:26" ht="13.8" x14ac:dyDescent="0.3">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row>
    <row r="954" spans="1:26" ht="13.8" x14ac:dyDescent="0.3">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row>
    <row r="955" spans="1:26" ht="13.8" x14ac:dyDescent="0.3">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row>
    <row r="956" spans="1:26" ht="13.8" x14ac:dyDescent="0.3">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row>
    <row r="957" spans="1:26" ht="13.8" x14ac:dyDescent="0.3">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row>
    <row r="958" spans="1:26" ht="13.8" x14ac:dyDescent="0.3">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row>
    <row r="959" spans="1:26" ht="13.8" x14ac:dyDescent="0.3">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row>
    <row r="960" spans="1:26" ht="13.8" x14ac:dyDescent="0.3">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row>
    <row r="961" spans="1:26" ht="13.8" x14ac:dyDescent="0.3">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row>
    <row r="962" spans="1:26" ht="13.8" x14ac:dyDescent="0.3">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row>
    <row r="963" spans="1:26" ht="13.8" x14ac:dyDescent="0.3">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row>
    <row r="964" spans="1:26" ht="13.8" x14ac:dyDescent="0.3">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row>
    <row r="965" spans="1:26" ht="13.8" x14ac:dyDescent="0.3">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row>
    <row r="966" spans="1:26" ht="13.8" x14ac:dyDescent="0.3">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row>
    <row r="967" spans="1:26" ht="13.8" x14ac:dyDescent="0.3">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row>
    <row r="968" spans="1:26" ht="13.8" x14ac:dyDescent="0.3">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row>
    <row r="969" spans="1:26" ht="13.8" x14ac:dyDescent="0.3">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row>
    <row r="970" spans="1:26" ht="13.8" x14ac:dyDescent="0.3">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row>
    <row r="971" spans="1:26" ht="13.8" x14ac:dyDescent="0.3">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row>
    <row r="972" spans="1:26" ht="13.8" x14ac:dyDescent="0.3">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row>
    <row r="973" spans="1:26" ht="13.8" x14ac:dyDescent="0.3">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row>
    <row r="974" spans="1:26" ht="13.8" x14ac:dyDescent="0.3">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row>
    <row r="975" spans="1:26" ht="13.8" x14ac:dyDescent="0.3">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row>
    <row r="976" spans="1:26" ht="13.8" x14ac:dyDescent="0.3">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row>
    <row r="977" spans="1:26" ht="13.8" x14ac:dyDescent="0.3">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row>
    <row r="978" spans="1:26" ht="13.8" x14ac:dyDescent="0.3">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row>
    <row r="979" spans="1:26" ht="13.8" x14ac:dyDescent="0.3">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row>
    <row r="980" spans="1:26" ht="13.8" x14ac:dyDescent="0.3">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row>
    <row r="981" spans="1:26" ht="13.8" x14ac:dyDescent="0.3">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row>
    <row r="982" spans="1:26" ht="13.8" x14ac:dyDescent="0.3">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row>
    <row r="983" spans="1:26" ht="13.8" x14ac:dyDescent="0.3">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row>
    <row r="984" spans="1:26" ht="13.8" x14ac:dyDescent="0.3">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row>
    <row r="985" spans="1:26" ht="13.8" x14ac:dyDescent="0.3">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row>
    <row r="986" spans="1:26" ht="13.8" x14ac:dyDescent="0.3">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row>
    <row r="987" spans="1:26" ht="13.8" x14ac:dyDescent="0.3">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row>
  </sheetData>
  <mergeCells count="31">
    <mergeCell ref="L3:M3"/>
    <mergeCell ref="K1:M1"/>
    <mergeCell ref="C2:D2"/>
    <mergeCell ref="L2:M2"/>
    <mergeCell ref="H4:I4"/>
    <mergeCell ref="K4:L4"/>
    <mergeCell ref="B1:D1"/>
    <mergeCell ref="E1:G1"/>
    <mergeCell ref="H1:J1"/>
    <mergeCell ref="F3:G3"/>
    <mergeCell ref="I3:J3"/>
    <mergeCell ref="B4:C4"/>
    <mergeCell ref="E4:F4"/>
    <mergeCell ref="B18:C18"/>
    <mergeCell ref="E18:F18"/>
    <mergeCell ref="B42:C42"/>
    <mergeCell ref="B45:C45"/>
    <mergeCell ref="N1:P1"/>
    <mergeCell ref="O2:P2"/>
    <mergeCell ref="O3:P3"/>
    <mergeCell ref="N4:O4"/>
    <mergeCell ref="N18:O18"/>
    <mergeCell ref="B27:C27"/>
    <mergeCell ref="B30:C30"/>
    <mergeCell ref="B33:C33"/>
    <mergeCell ref="B36:C36"/>
    <mergeCell ref="B39:C39"/>
    <mergeCell ref="K18:L18"/>
    <mergeCell ref="F2:G2"/>
    <mergeCell ref="I2:J2"/>
    <mergeCell ref="C3:D3"/>
  </mergeCells>
  <conditionalFormatting sqref="D21:O21">
    <cfRule type="cellIs" dxfId="0" priority="1" operator="greaterThanOrEqual">
      <formula>$C$28</formula>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B1:O43"/>
  <sheetViews>
    <sheetView topLeftCell="A7" workbookViewId="0">
      <selection activeCell="I3" sqref="I3:I14"/>
    </sheetView>
  </sheetViews>
  <sheetFormatPr baseColWidth="10" defaultColWidth="12.6640625" defaultRowHeight="15.75" customHeight="1" x14ac:dyDescent="0.25"/>
  <cols>
    <col min="2" max="2" width="19.33203125" customWidth="1"/>
    <col min="3" max="3" width="17.44140625" customWidth="1"/>
  </cols>
  <sheetData>
    <row r="1" spans="2:9" ht="15.75" customHeight="1" x14ac:dyDescent="0.25">
      <c r="B1" s="520" t="s">
        <v>168</v>
      </c>
      <c r="C1" s="520"/>
      <c r="D1" s="520" t="s">
        <v>169</v>
      </c>
      <c r="E1" s="520"/>
      <c r="F1" s="455" t="s">
        <v>170</v>
      </c>
      <c r="G1" s="455"/>
      <c r="H1" s="519" t="s">
        <v>142</v>
      </c>
      <c r="I1" s="519"/>
    </row>
    <row r="2" spans="2:9" ht="15.75" customHeight="1" x14ac:dyDescent="0.3">
      <c r="B2" s="396" t="s">
        <v>80</v>
      </c>
      <c r="C2" s="397" t="s">
        <v>167</v>
      </c>
      <c r="D2" s="396" t="s">
        <v>80</v>
      </c>
      <c r="E2" s="397" t="s">
        <v>167</v>
      </c>
      <c r="F2" s="396" t="s">
        <v>80</v>
      </c>
      <c r="G2" s="397" t="s">
        <v>167</v>
      </c>
      <c r="H2" s="396" t="s">
        <v>80</v>
      </c>
      <c r="I2" s="397" t="s">
        <v>167</v>
      </c>
    </row>
    <row r="3" spans="2:9" ht="15.75" customHeight="1" x14ac:dyDescent="0.3">
      <c r="B3" s="398">
        <v>44927</v>
      </c>
      <c r="C3" s="399">
        <v>1848</v>
      </c>
      <c r="D3" s="398">
        <v>44927</v>
      </c>
      <c r="E3" s="399">
        <v>17</v>
      </c>
      <c r="F3" s="398">
        <v>44927</v>
      </c>
      <c r="G3" s="399">
        <v>137</v>
      </c>
      <c r="H3" s="398">
        <v>44927</v>
      </c>
      <c r="I3" s="399">
        <f>SUM(C3,E3,G3)</f>
        <v>2002</v>
      </c>
    </row>
    <row r="4" spans="2:9" ht="15.75" customHeight="1" x14ac:dyDescent="0.3">
      <c r="B4" s="398">
        <v>44958</v>
      </c>
      <c r="C4" s="399">
        <v>2309</v>
      </c>
      <c r="D4" s="398">
        <v>44958</v>
      </c>
      <c r="E4" s="399">
        <v>0</v>
      </c>
      <c r="F4" s="398">
        <v>44958</v>
      </c>
      <c r="G4" s="399">
        <v>124</v>
      </c>
      <c r="H4" s="398">
        <v>44958</v>
      </c>
      <c r="I4" s="399">
        <f t="shared" ref="I4:I14" si="0">SUM(C4,E4,G4)</f>
        <v>2433</v>
      </c>
    </row>
    <row r="5" spans="2:9" ht="15.75" customHeight="1" x14ac:dyDescent="0.3">
      <c r="B5" s="398">
        <v>44986</v>
      </c>
      <c r="C5" s="399">
        <v>1630</v>
      </c>
      <c r="D5" s="398">
        <v>44986</v>
      </c>
      <c r="E5" s="399">
        <v>0</v>
      </c>
      <c r="F5" s="398">
        <v>44986</v>
      </c>
      <c r="G5" s="399">
        <v>84</v>
      </c>
      <c r="H5" s="398">
        <v>44986</v>
      </c>
      <c r="I5" s="399">
        <f t="shared" si="0"/>
        <v>1714</v>
      </c>
    </row>
    <row r="6" spans="2:9" ht="15.75" customHeight="1" x14ac:dyDescent="0.3">
      <c r="B6" s="398">
        <v>45017</v>
      </c>
      <c r="C6" s="399">
        <v>1597</v>
      </c>
      <c r="D6" s="398">
        <v>45017</v>
      </c>
      <c r="E6" s="399">
        <v>11</v>
      </c>
      <c r="F6" s="398">
        <v>45017</v>
      </c>
      <c r="G6" s="399">
        <v>75</v>
      </c>
      <c r="H6" s="398">
        <v>45017</v>
      </c>
      <c r="I6" s="399">
        <f t="shared" si="0"/>
        <v>1683</v>
      </c>
    </row>
    <row r="7" spans="2:9" ht="15.75" customHeight="1" x14ac:dyDescent="0.3">
      <c r="B7" s="398">
        <v>45047</v>
      </c>
      <c r="C7" s="399">
        <v>894</v>
      </c>
      <c r="D7" s="398">
        <v>45047</v>
      </c>
      <c r="E7" s="399">
        <v>20</v>
      </c>
      <c r="F7" s="398">
        <v>45047</v>
      </c>
      <c r="G7" s="399">
        <v>83</v>
      </c>
      <c r="H7" s="398">
        <v>45047</v>
      </c>
      <c r="I7" s="399">
        <f t="shared" si="0"/>
        <v>997</v>
      </c>
    </row>
    <row r="8" spans="2:9" ht="15.75" customHeight="1" x14ac:dyDescent="0.3">
      <c r="B8" s="398">
        <v>45078</v>
      </c>
      <c r="C8" s="399">
        <v>1232</v>
      </c>
      <c r="D8" s="398">
        <v>45078</v>
      </c>
      <c r="E8" s="399">
        <v>21</v>
      </c>
      <c r="F8" s="398">
        <v>45078</v>
      </c>
      <c r="G8" s="399">
        <v>58</v>
      </c>
      <c r="H8" s="398">
        <v>45078</v>
      </c>
      <c r="I8" s="399">
        <f t="shared" si="0"/>
        <v>1311</v>
      </c>
    </row>
    <row r="9" spans="2:9" ht="15.75" customHeight="1" x14ac:dyDescent="0.3">
      <c r="B9" s="398">
        <v>45108</v>
      </c>
      <c r="C9" s="399">
        <v>2149</v>
      </c>
      <c r="D9" s="398">
        <v>45108</v>
      </c>
      <c r="E9" s="399">
        <v>27</v>
      </c>
      <c r="F9" s="398">
        <v>45108</v>
      </c>
      <c r="G9" s="399">
        <v>67</v>
      </c>
      <c r="H9" s="398">
        <v>45108</v>
      </c>
      <c r="I9" s="399">
        <f t="shared" si="0"/>
        <v>2243</v>
      </c>
    </row>
    <row r="10" spans="2:9" ht="15.75" customHeight="1" x14ac:dyDescent="0.3">
      <c r="B10" s="398">
        <v>45139</v>
      </c>
      <c r="C10" s="399">
        <v>1305</v>
      </c>
      <c r="D10" s="398">
        <v>45139</v>
      </c>
      <c r="E10" s="399">
        <v>14</v>
      </c>
      <c r="F10" s="398">
        <v>45139</v>
      </c>
      <c r="G10" s="399">
        <v>83</v>
      </c>
      <c r="H10" s="398">
        <v>45139</v>
      </c>
      <c r="I10" s="399">
        <f t="shared" si="0"/>
        <v>1402</v>
      </c>
    </row>
    <row r="11" spans="2:9" ht="15.75" customHeight="1" x14ac:dyDescent="0.3">
      <c r="B11" s="398">
        <v>45170</v>
      </c>
      <c r="C11" s="399">
        <v>1211</v>
      </c>
      <c r="D11" s="398">
        <v>45170</v>
      </c>
      <c r="E11" s="399">
        <v>19</v>
      </c>
      <c r="F11" s="398">
        <v>45170</v>
      </c>
      <c r="G11" s="399">
        <v>75</v>
      </c>
      <c r="H11" s="398">
        <v>45170</v>
      </c>
      <c r="I11" s="399">
        <f t="shared" si="0"/>
        <v>1305</v>
      </c>
    </row>
    <row r="12" spans="2:9" ht="15.75" customHeight="1" x14ac:dyDescent="0.3">
      <c r="B12" s="398">
        <v>45200</v>
      </c>
      <c r="C12" s="399">
        <v>1283</v>
      </c>
      <c r="D12" s="398">
        <v>45200</v>
      </c>
      <c r="E12" s="399">
        <v>12</v>
      </c>
      <c r="F12" s="398">
        <v>45200</v>
      </c>
      <c r="G12" s="399">
        <v>66</v>
      </c>
      <c r="H12" s="398">
        <v>45200</v>
      </c>
      <c r="I12" s="399">
        <f t="shared" si="0"/>
        <v>1361</v>
      </c>
    </row>
    <row r="13" spans="2:9" ht="15.75" customHeight="1" x14ac:dyDescent="0.3">
      <c r="B13" s="398">
        <v>45231</v>
      </c>
      <c r="C13" s="399">
        <v>915</v>
      </c>
      <c r="D13" s="398">
        <v>45231</v>
      </c>
      <c r="E13" s="399">
        <v>20</v>
      </c>
      <c r="F13" s="398">
        <v>45231</v>
      </c>
      <c r="G13" s="399">
        <v>98</v>
      </c>
      <c r="H13" s="398">
        <v>45231</v>
      </c>
      <c r="I13" s="399">
        <f t="shared" si="0"/>
        <v>1033</v>
      </c>
    </row>
    <row r="14" spans="2:9" ht="15.75" customHeight="1" x14ac:dyDescent="0.3">
      <c r="B14" s="400">
        <v>45261</v>
      </c>
      <c r="C14" s="401">
        <v>866</v>
      </c>
      <c r="D14" s="400">
        <v>45261</v>
      </c>
      <c r="E14" s="401">
        <v>12</v>
      </c>
      <c r="F14" s="400">
        <v>45261</v>
      </c>
      <c r="G14" s="401">
        <v>67</v>
      </c>
      <c r="H14" s="400">
        <v>45261</v>
      </c>
      <c r="I14" s="399">
        <f t="shared" si="0"/>
        <v>945</v>
      </c>
    </row>
    <row r="15" spans="2:9" ht="15.75" customHeight="1" x14ac:dyDescent="0.25">
      <c r="B15" s="397" t="s">
        <v>52</v>
      </c>
      <c r="C15" s="402">
        <f>AVERAGE(C3:C14)</f>
        <v>1436.5833333333333</v>
      </c>
      <c r="D15" s="397" t="s">
        <v>52</v>
      </c>
      <c r="E15" s="402">
        <f>AVERAGE(E3:E14)</f>
        <v>14.416666666666666</v>
      </c>
      <c r="F15" s="397" t="s">
        <v>52</v>
      </c>
      <c r="G15" s="402">
        <f>AVERAGE(G3:G14)</f>
        <v>84.75</v>
      </c>
      <c r="H15" s="397" t="s">
        <v>52</v>
      </c>
      <c r="I15" s="404">
        <f>AVERAGE(I3:I14)</f>
        <v>1535.75</v>
      </c>
    </row>
    <row r="17" spans="2:15" ht="15.75" customHeight="1" x14ac:dyDescent="0.3">
      <c r="B17" s="353" t="s">
        <v>0</v>
      </c>
      <c r="C17" s="377" t="s">
        <v>52</v>
      </c>
      <c r="D17" s="378">
        <v>44927</v>
      </c>
      <c r="E17" s="378">
        <v>44958</v>
      </c>
      <c r="F17" s="378">
        <v>44986</v>
      </c>
      <c r="G17" s="378">
        <v>45017</v>
      </c>
      <c r="H17" s="378">
        <v>45047</v>
      </c>
      <c r="I17" s="378">
        <v>45078</v>
      </c>
      <c r="J17" s="378">
        <v>45108</v>
      </c>
      <c r="K17" s="378">
        <v>45139</v>
      </c>
      <c r="L17" s="378">
        <v>45170</v>
      </c>
      <c r="M17" s="378">
        <v>45200</v>
      </c>
      <c r="N17" s="378">
        <v>45231</v>
      </c>
      <c r="O17" s="378">
        <v>45261</v>
      </c>
    </row>
    <row r="18" spans="2:15" ht="15.75" customHeight="1" x14ac:dyDescent="0.3">
      <c r="B18" s="8" t="s">
        <v>37</v>
      </c>
      <c r="C18" s="164">
        <f>AVERAGE(D18:O18)</f>
        <v>1.0000000000000002</v>
      </c>
      <c r="D18" s="405">
        <f>C3/$C$15</f>
        <v>1.286385521201926</v>
      </c>
      <c r="E18" s="405">
        <f>C4/$C$15</f>
        <v>1.607285805441151</v>
      </c>
      <c r="F18" s="406">
        <f>C5/$C$15</f>
        <v>1.1346365798480191</v>
      </c>
      <c r="G18" s="406">
        <f>C6/$C$15</f>
        <v>1.1116654098265562</v>
      </c>
      <c r="H18" s="407">
        <f>C7/$C$15</f>
        <v>0.62230987876326938</v>
      </c>
      <c r="I18" s="407">
        <f>C8/$C$15</f>
        <v>0.8575903474679506</v>
      </c>
      <c r="J18" s="405">
        <f>C9/$C$15</f>
        <v>1.4959104356401185</v>
      </c>
      <c r="K18" s="407">
        <f>C10/$C$15</f>
        <v>0.90840535993967175</v>
      </c>
      <c r="L18" s="407">
        <f>C11/$C$15</f>
        <v>0.84297233018156514</v>
      </c>
      <c r="M18" s="407">
        <f>C12/$C$15</f>
        <v>0.89309124659202976</v>
      </c>
      <c r="N18" s="407">
        <f>C13/$C$15</f>
        <v>0.63692789604965494</v>
      </c>
      <c r="O18" s="407">
        <f>C14/$C$15</f>
        <v>0.60281918904808862</v>
      </c>
    </row>
    <row r="19" spans="2:15" ht="15.75" customHeight="1" x14ac:dyDescent="0.3">
      <c r="B19" s="8" t="s">
        <v>39</v>
      </c>
      <c r="C19" s="164">
        <f>AVERAGE(D19:O19)</f>
        <v>1.0000000000000002</v>
      </c>
      <c r="D19" s="405">
        <f>E3/$E$15</f>
        <v>1.1791907514450868</v>
      </c>
      <c r="E19" s="407">
        <f>E4/$E$15</f>
        <v>0</v>
      </c>
      <c r="F19" s="407">
        <f>E5/$E$15</f>
        <v>0</v>
      </c>
      <c r="G19" s="407">
        <f>E6/$E$15</f>
        <v>0.76300578034682087</v>
      </c>
      <c r="H19" s="405">
        <f>E7/$E$15</f>
        <v>1.3872832369942196</v>
      </c>
      <c r="I19" s="405">
        <f>E8/$E$15</f>
        <v>1.4566473988439308</v>
      </c>
      <c r="J19" s="405">
        <f>E9/$E$15</f>
        <v>1.8728323699421967</v>
      </c>
      <c r="K19" s="406">
        <f>E10/$E$15</f>
        <v>0.97109826589595383</v>
      </c>
      <c r="L19" s="405">
        <f>E11/$E$15</f>
        <v>1.3179190751445087</v>
      </c>
      <c r="M19" s="407">
        <f>E12/$E$15</f>
        <v>0.83236994219653182</v>
      </c>
      <c r="N19" s="405">
        <f>E13/$E$15</f>
        <v>1.3872832369942196</v>
      </c>
      <c r="O19" s="407">
        <f>E14/$E$15</f>
        <v>0.83236994219653182</v>
      </c>
    </row>
    <row r="20" spans="2:15" ht="15.75" customHeight="1" x14ac:dyDescent="0.3">
      <c r="B20" s="8" t="s">
        <v>40</v>
      </c>
      <c r="C20" s="164">
        <f>AVERAGE(D20:O20)</f>
        <v>1</v>
      </c>
      <c r="D20" s="405">
        <f>G3/$G$15</f>
        <v>1.6165191740412979</v>
      </c>
      <c r="E20" s="405">
        <f>G4/$G$15</f>
        <v>1.4631268436578171</v>
      </c>
      <c r="F20" s="406">
        <f>G5/$G$15</f>
        <v>0.99115044247787609</v>
      </c>
      <c r="G20" s="406">
        <f>G6/$G$15</f>
        <v>0.88495575221238942</v>
      </c>
      <c r="H20" s="406">
        <f>G7/$G$15</f>
        <v>0.97935103244837762</v>
      </c>
      <c r="I20" s="407">
        <f>G8/$G$15</f>
        <v>0.68436578171091444</v>
      </c>
      <c r="J20" s="407">
        <f>G9/$G$15</f>
        <v>0.79056047197640122</v>
      </c>
      <c r="K20" s="406">
        <f>G10/$G$15</f>
        <v>0.97935103244837762</v>
      </c>
      <c r="L20" s="406">
        <f>G11/$G$15</f>
        <v>0.88495575221238942</v>
      </c>
      <c r="M20" s="407">
        <f>G12/$G$15</f>
        <v>0.77876106194690264</v>
      </c>
      <c r="N20" s="405">
        <f>G13/$G$15</f>
        <v>1.1563421828908556</v>
      </c>
      <c r="O20" s="407">
        <f>G14/$G$15</f>
        <v>0.79056047197640122</v>
      </c>
    </row>
    <row r="21" spans="2:15" ht="15.75" customHeight="1" x14ac:dyDescent="0.3">
      <c r="B21" s="348" t="s">
        <v>142</v>
      </c>
      <c r="C21" s="403">
        <f>AVERAGE(D21:O21)</f>
        <v>1</v>
      </c>
      <c r="D21" s="405">
        <f>I3/$I$15</f>
        <v>1.3035975907537034</v>
      </c>
      <c r="E21" s="405">
        <f>I4/$I$15</f>
        <v>1.5842422269249552</v>
      </c>
      <c r="F21" s="405">
        <f>I5/$I$15</f>
        <v>1.1160670682077161</v>
      </c>
      <c r="G21" s="405">
        <f>I6/$I$15</f>
        <v>1.0958814911281134</v>
      </c>
      <c r="H21" s="407">
        <f>I7/$I$15</f>
        <v>0.64919420478593526</v>
      </c>
      <c r="I21" s="407">
        <f>I8/$I$15</f>
        <v>0.85365456617287971</v>
      </c>
      <c r="J21" s="405">
        <f>I9/$I$15</f>
        <v>1.4605241738564219</v>
      </c>
      <c r="K21" s="406">
        <f>I10/$I$15</f>
        <v>0.91290900211622983</v>
      </c>
      <c r="L21" s="407">
        <f>I11/$I$15</f>
        <v>0.84974768028650494</v>
      </c>
      <c r="M21" s="406">
        <f>I12/$I$15</f>
        <v>0.88621194855933583</v>
      </c>
      <c r="N21" s="407">
        <f>I13/$I$15</f>
        <v>0.67263552010418359</v>
      </c>
      <c r="O21" s="407">
        <f>I14/$I$15</f>
        <v>0.61533452710402081</v>
      </c>
    </row>
    <row r="23" spans="2:15" ht="15.75" customHeight="1" x14ac:dyDescent="0.25">
      <c r="B23" s="470" t="s">
        <v>37</v>
      </c>
      <c r="C23" s="470"/>
    </row>
    <row r="24" spans="2:15" ht="15.75" customHeight="1" x14ac:dyDescent="0.25">
      <c r="B24" s="234" t="s">
        <v>38</v>
      </c>
      <c r="C24" s="230">
        <v>1.1897161590018954</v>
      </c>
    </row>
    <row r="25" spans="2:15" ht="15.75" customHeight="1" x14ac:dyDescent="0.25">
      <c r="B25" s="234" t="s">
        <v>140</v>
      </c>
      <c r="C25" s="230">
        <v>1.0112587351516111</v>
      </c>
    </row>
    <row r="26" spans="2:15" ht="15.75" customHeight="1" x14ac:dyDescent="0.25">
      <c r="B26" s="470" t="s">
        <v>39</v>
      </c>
      <c r="C26" s="470"/>
    </row>
    <row r="27" spans="2:15" ht="15.75" customHeight="1" x14ac:dyDescent="0.25">
      <c r="B27" s="234" t="s">
        <v>38</v>
      </c>
      <c r="C27" s="230">
        <v>1.0160419724454852</v>
      </c>
    </row>
    <row r="28" spans="2:15" ht="15.75" customHeight="1" x14ac:dyDescent="0.25">
      <c r="B28" s="234" t="s">
        <v>140</v>
      </c>
      <c r="C28" s="230">
        <v>0.86363567657866236</v>
      </c>
    </row>
    <row r="29" spans="2:15" ht="15.75" customHeight="1" x14ac:dyDescent="0.25">
      <c r="B29" s="470" t="s">
        <v>2</v>
      </c>
      <c r="C29" s="470"/>
    </row>
    <row r="30" spans="2:15" ht="15.75" customHeight="1" x14ac:dyDescent="0.25">
      <c r="B30" s="234" t="s">
        <v>38</v>
      </c>
      <c r="C30" s="230">
        <v>1.021223714438952</v>
      </c>
    </row>
    <row r="31" spans="2:15" ht="15.75" customHeight="1" x14ac:dyDescent="0.25">
      <c r="B31" s="234" t="s">
        <v>140</v>
      </c>
      <c r="C31" s="230">
        <v>0.86804015727310913</v>
      </c>
    </row>
    <row r="32" spans="2:15" ht="15.75" customHeight="1" x14ac:dyDescent="0.25">
      <c r="B32" s="470" t="s">
        <v>5</v>
      </c>
      <c r="C32" s="470"/>
    </row>
    <row r="33" spans="2:3" ht="15.75" customHeight="1" x14ac:dyDescent="0.25">
      <c r="B33" s="234" t="s">
        <v>38</v>
      </c>
      <c r="C33" s="230">
        <v>1.0409257197718158</v>
      </c>
    </row>
    <row r="34" spans="2:3" ht="15.75" customHeight="1" x14ac:dyDescent="0.25">
      <c r="B34" s="234" t="s">
        <v>140</v>
      </c>
      <c r="C34" s="230">
        <v>0.88478686180604338</v>
      </c>
    </row>
    <row r="35" spans="2:3" ht="15.75" customHeight="1" x14ac:dyDescent="0.25">
      <c r="B35" s="470" t="s">
        <v>40</v>
      </c>
      <c r="C35" s="470"/>
    </row>
    <row r="36" spans="2:3" ht="15.75" customHeight="1" x14ac:dyDescent="0.25">
      <c r="B36" s="234" t="s">
        <v>38</v>
      </c>
      <c r="C36" s="230">
        <v>1.0164606781873946</v>
      </c>
    </row>
    <row r="37" spans="2:3" ht="15.75" customHeight="1" x14ac:dyDescent="0.25">
      <c r="B37" s="234" t="s">
        <v>140</v>
      </c>
      <c r="C37" s="230">
        <v>0.86399157645928537</v>
      </c>
    </row>
    <row r="38" spans="2:3" ht="15.75" customHeight="1" x14ac:dyDescent="0.25">
      <c r="B38" s="470" t="s">
        <v>41</v>
      </c>
      <c r="C38" s="470"/>
    </row>
    <row r="39" spans="2:3" ht="15.75" customHeight="1" x14ac:dyDescent="0.25">
      <c r="B39" s="234" t="s">
        <v>38</v>
      </c>
      <c r="C39" s="230">
        <v>1.0221492722300392</v>
      </c>
    </row>
    <row r="40" spans="2:3" ht="15.75" customHeight="1" x14ac:dyDescent="0.25">
      <c r="B40" s="234" t="s">
        <v>140</v>
      </c>
      <c r="C40" s="230">
        <v>0.86882688139553321</v>
      </c>
    </row>
    <row r="41" spans="2:3" ht="15.75" customHeight="1" x14ac:dyDescent="0.25">
      <c r="B41" s="470" t="s">
        <v>142</v>
      </c>
      <c r="C41" s="470"/>
    </row>
    <row r="42" spans="2:3" ht="15.75" customHeight="1" x14ac:dyDescent="0.25">
      <c r="B42" s="234" t="s">
        <v>38</v>
      </c>
      <c r="C42" s="230">
        <v>1.0204583622868899</v>
      </c>
    </row>
    <row r="43" spans="2:3" ht="15.75" customHeight="1" x14ac:dyDescent="0.25">
      <c r="B43" s="234" t="s">
        <v>140</v>
      </c>
      <c r="C43" s="230">
        <v>0.86738960794385644</v>
      </c>
    </row>
  </sheetData>
  <mergeCells count="10">
    <mergeCell ref="H1:I1"/>
    <mergeCell ref="B23:C23"/>
    <mergeCell ref="B41:C41"/>
    <mergeCell ref="B1:C1"/>
    <mergeCell ref="D1:E1"/>
    <mergeCell ref="B26:C26"/>
    <mergeCell ref="B29:C29"/>
    <mergeCell ref="B32:C32"/>
    <mergeCell ref="B35:C35"/>
    <mergeCell ref="B38:C38"/>
  </mergeCells>
  <pageMargins left="0.7" right="0.7" top="0.75" bottom="0.75" header="0.3" footer="0.3"/>
  <pageSetup orientation="portrait" horizontalDpi="4294967293"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E94A-1A64-4C8D-B99B-57C34A497FC3}">
  <dimension ref="B2:P29"/>
  <sheetViews>
    <sheetView tabSelected="1" topLeftCell="B1" workbookViewId="0">
      <selection activeCell="E7" sqref="E7"/>
    </sheetView>
  </sheetViews>
  <sheetFormatPr baseColWidth="10" defaultRowHeight="13.2" x14ac:dyDescent="0.25"/>
  <cols>
    <col min="1" max="1" width="5" customWidth="1"/>
    <col min="2" max="2" width="19.21875" customWidth="1"/>
    <col min="3" max="3" width="10.44140625" customWidth="1"/>
    <col min="4" max="4" width="10.77734375" customWidth="1"/>
    <col min="5" max="16" width="12.5546875" bestFit="1" customWidth="1"/>
  </cols>
  <sheetData>
    <row r="2" spans="2:16" ht="13.8" x14ac:dyDescent="0.3">
      <c r="B2" s="353" t="s">
        <v>0</v>
      </c>
      <c r="C2" s="386" t="s">
        <v>38</v>
      </c>
      <c r="D2" s="386" t="s">
        <v>140</v>
      </c>
      <c r="E2" s="385">
        <v>44927</v>
      </c>
      <c r="F2" s="385">
        <v>44958</v>
      </c>
      <c r="G2" s="385">
        <v>44986</v>
      </c>
      <c r="H2" s="385">
        <v>45017</v>
      </c>
      <c r="I2" s="385">
        <v>45047</v>
      </c>
      <c r="J2" s="385">
        <v>45078</v>
      </c>
      <c r="K2" s="385">
        <v>45108</v>
      </c>
      <c r="L2" s="385">
        <v>45139</v>
      </c>
      <c r="M2" s="385">
        <v>45170</v>
      </c>
      <c r="N2" s="385">
        <v>45200</v>
      </c>
      <c r="O2" s="385">
        <v>45231</v>
      </c>
      <c r="P2" s="385">
        <v>45261</v>
      </c>
    </row>
    <row r="3" spans="2:16" ht="13.8" x14ac:dyDescent="0.3">
      <c r="B3" s="146" t="s">
        <v>37</v>
      </c>
      <c r="C3" s="387">
        <v>1.1897161590018954</v>
      </c>
      <c r="D3" s="387">
        <v>1.0112587351516111</v>
      </c>
      <c r="E3" s="408">
        <f>('ICA 1'!D22*ISDT!$C$9)+('ICA 2'!D38*ISDT!$C$10)+('ICA 3'!D19*ISDT!$C$11)+('ICA 4'!D27*ISDT!$C$12)+('ICA 5'!E19*ISDT!$C$13)+('ICA 6'!D21*ISDT!$C$14)+('ICA 7'!D20*ISDT!$C$15)+('ICA 8'!D31*ISDT!$C$16)+('ICA 9'!D18*ISDT!$C$17)+(0*ISDT!$C$18)+('ICA 11'!D18*ISDT!$C$19)+('ICA 12'!D22*ISDT!$C$20)+('ICA 13'!D25*ISDT!$C$21)+('ICA 14'!C31*ISDT!$C$22)+('ICA 15'!D21*ISDT!$C$23)+('ICA 16'!$D$18*ISDT!$C$24)</f>
        <v>1.1952778149590177</v>
      </c>
      <c r="F3" s="409">
        <f>('ICA 1'!E22*ISDT!$C$9)+('ICA 2'!E38*ISDT!$C$10)+('ICA 3'!E19*ISDT!$C$11)+('ICA 4'!E27*ISDT!$C$12)+('ICA 5'!F19*ISDT!$C$13)+('ICA 6'!E21*ISDT!$C$14)+('ICA 7'!E20*ISDT!$C$15)+('ICA 8'!E31*ISDT!$C$16)+('ICA 9'!E18*ISDT!$C$17)+(0*ISDT!$C$18)+('ICA 11'!E18*ISDT!$C$19)+('ICA 12'!E22*ISDT!$C$20)+('ICA 13'!E25*ISDT!$C$21)+('ICA 14'!D31*ISDT!$C$22)+('ICA 15'!E21*ISDT!$C$23)+('ICA 16'!$D$18*ISDT!$C$24)</f>
        <v>1.147748727984818</v>
      </c>
      <c r="G3" s="409">
        <f>('ICA 1'!F22*ISDT!$C$9)+('ICA 2'!F38*ISDT!$C$10)+('ICA 3'!F19*ISDT!$C$11)+('ICA 4'!F27*ISDT!$C$12)+('ICA 5'!G19*ISDT!$C$13)+('ICA 6'!F21*ISDT!$C$14)+('ICA 7'!F20*ISDT!$C$15)+('ICA 8'!F31*ISDT!$C$16)+('ICA 9'!F18*ISDT!$C$17)+(0*ISDT!$C$18)+('ICA 11'!F18*ISDT!$C$19)+('ICA 12'!F22*ISDT!$C$20)+('ICA 13'!F25*ISDT!$C$21)+('ICA 14'!E31*ISDT!$C$22)+('ICA 15'!F21*ISDT!$C$23)+('ICA 16'!$D$18*ISDT!$C$24)</f>
        <v>1.1481069556908829</v>
      </c>
      <c r="H3" s="409">
        <f>('ICA 1'!G22*ISDT!$C$9)+('ICA 2'!G38*ISDT!$C$10)+('ICA 3'!G19*ISDT!$C$11)+('ICA 4'!G27*ISDT!$C$12)+('ICA 5'!H19*ISDT!$C$13)+('ICA 6'!G21*ISDT!$C$14)+('ICA 7'!G20*ISDT!$C$15)+('ICA 8'!G31*ISDT!$C$16)+('ICA 9'!G18*ISDT!$C$17)+(0*ISDT!$C$18)+('ICA 11'!G18*ISDT!$C$19)+('ICA 12'!G22*ISDT!$C$20)+('ICA 13'!G25*ISDT!$C$21)+('ICA 14'!F31*ISDT!$C$22)+('ICA 15'!G21*ISDT!$C$23)+('ICA 16'!$D$18*ISDT!$C$24)</f>
        <v>1.1820993175088403</v>
      </c>
      <c r="I3" s="409">
        <f>('ICA 1'!H22*ISDT!$C$9)+('ICA 2'!H38*ISDT!$C$10)+('ICA 3'!H19*ISDT!$C$11)+('ICA 4'!H27*ISDT!$C$12)+('ICA 5'!I19*ISDT!$C$13)+('ICA 6'!H21*ISDT!$C$14)+('ICA 7'!H20*ISDT!$C$15)+('ICA 8'!H31*ISDT!$C$16)+('ICA 9'!H18*ISDT!$C$17)+(0*ISDT!$C$18)+('ICA 11'!H18*ISDT!$C$19)+('ICA 12'!H22*ISDT!$C$20)+('ICA 13'!H25*ISDT!$C$21)+('ICA 14'!G31*ISDT!$C$22)+('ICA 15'!H21*ISDT!$C$23)+('ICA 16'!$D$18*ISDT!$C$24)</f>
        <v>1.1059415960974002</v>
      </c>
      <c r="J3" s="409">
        <f>('ICA 1'!I22*ISDT!$C$9)+('ICA 2'!I38*ISDT!$C$10)+('ICA 3'!I19*ISDT!$C$11)+('ICA 4'!I27*ISDT!$C$12)+('ICA 5'!J19*ISDT!$C$13)+('ICA 6'!I21*ISDT!$C$14)+('ICA 7'!I20*ISDT!$C$15)+('ICA 8'!I31*ISDT!$C$16)+('ICA 9'!I18*ISDT!$C$17)+(0*ISDT!$C$18)+('ICA 11'!I18*ISDT!$C$19)+('ICA 12'!I22*ISDT!$C$20)+('ICA 13'!I25*ISDT!$C$21)+('ICA 14'!H31*ISDT!$C$22)+('ICA 15'!I21*ISDT!$C$23)+('ICA 16'!$D$18*ISDT!$C$24)</f>
        <v>1.0337098508473699</v>
      </c>
      <c r="K3" s="409">
        <f>('ICA 1'!J22*ISDT!$C$9)+('ICA 2'!J38*ISDT!$C$10)+('ICA 3'!J19*ISDT!$C$11)+('ICA 4'!J27*ISDT!$C$12)+('ICA 5'!K19*ISDT!$C$13)+('ICA 6'!J21*ISDT!$C$14)+('ICA 7'!J20*ISDT!$C$15)+('ICA 8'!J31*ISDT!$C$16)+('ICA 9'!J18*ISDT!$C$17)+(0*ISDT!$C$18)+('ICA 11'!J18*ISDT!$C$19)+('ICA 12'!J22*ISDT!$C$20)+('ICA 13'!J25*ISDT!$C$21)+('ICA 14'!I31*ISDT!$C$22)+('ICA 15'!J21*ISDT!$C$23)+('ICA 16'!$D$18*ISDT!$C$24)</f>
        <v>1.1001144924360864</v>
      </c>
      <c r="L3" s="409">
        <f>('ICA 1'!K22*ISDT!$C$9)+('ICA 2'!K38*ISDT!$C$10)+('ICA 3'!K19*ISDT!$C$11)+('ICA 4'!K27*ISDT!$C$12)+('ICA 5'!L19*ISDT!$C$13)+('ICA 6'!K21*ISDT!$C$14)+('ICA 7'!K20*ISDT!$C$15)+('ICA 8'!K31*ISDT!$C$16)+('ICA 9'!K18*ISDT!$C$17)+(0*ISDT!$C$18)+('ICA 11'!K18*ISDT!$C$19)+('ICA 12'!K22*ISDT!$C$20)+('ICA 13'!K25*ISDT!$C$21)+('ICA 14'!J31*ISDT!$C$22)+('ICA 15'!K21*ISDT!$C$23)+('ICA 16'!$D$18*ISDT!$C$24)</f>
        <v>1.0620378832172839</v>
      </c>
      <c r="M3" s="409">
        <f>('ICA 1'!L22*ISDT!$C$9)+('ICA 2'!L38*ISDT!$C$10)+('ICA 3'!L19*ISDT!$C$11)+('ICA 4'!L27*ISDT!$C$12)+('ICA 5'!M19*ISDT!$C$13)+('ICA 6'!L21*ISDT!$C$14)+('ICA 7'!L20*ISDT!$C$15)+('ICA 8'!L31*ISDT!$C$16)+('ICA 9'!L18*ISDT!$C$17)+(0*ISDT!$C$18)+('ICA 11'!L18*ISDT!$C$19)+('ICA 12'!L22*ISDT!$C$20)+('ICA 13'!L25*ISDT!$C$21)+('ICA 14'!K31*ISDT!$C$22)+('ICA 15'!L21*ISDT!$C$23)+('ICA 16'!$D$18*ISDT!$C$24)</f>
        <v>1.1529316871755961</v>
      </c>
      <c r="N3" s="409">
        <f>('ICA 1'!M22*ISDT!$C$9)+('ICA 2'!M38*ISDT!$C$10)+('ICA 3'!M19*ISDT!$C$11)+('ICA 4'!M27*ISDT!$C$12)+('ICA 5'!N19*ISDT!$C$13)+('ICA 6'!M21*ISDT!$C$14)+('ICA 7'!M20*ISDT!$C$15)+('ICA 8'!M31*ISDT!$C$16)+('ICA 9'!M18*ISDT!$C$17)+(0*ISDT!$C$18)+('ICA 11'!M18*ISDT!$C$19)+('ICA 12'!M22*ISDT!$C$20)+('ICA 13'!M25*ISDT!$C$21)+('ICA 14'!L31*ISDT!$C$22)+('ICA 15'!M21*ISDT!$C$23)+('ICA 16'!$D$18*ISDT!$C$24)</f>
        <v>1.1562258582284812</v>
      </c>
      <c r="O3" s="408">
        <f>('ICA 1'!N22*ISDT!$C$9)+('ICA 2'!N38*ISDT!$C$10)+('ICA 3'!N19*ISDT!$C$11)+('ICA 4'!N27*ISDT!$C$12)+('ICA 5'!O19*ISDT!$C$13)+('ICA 6'!N21*ISDT!$C$14)+('ICA 7'!N20*ISDT!$C$15)+('ICA 8'!N31*ISDT!$C$16)+('ICA 9'!N18*ISDT!$C$17)+(0*ISDT!$C$18)+('ICA 11'!N18*ISDT!$C$19)+('ICA 12'!N22*ISDT!$C$20)+('ICA 13'!N25*ISDT!$C$21)+('ICA 14'!M31*ISDT!$C$22)+('ICA 15'!N21*ISDT!$C$23)+('ICA 16'!$D$18*ISDT!$C$24)</f>
        <v>1.1971258900617423</v>
      </c>
      <c r="P3" s="408">
        <f>('ICA 1'!O22*ISDT!$C$9)+('ICA 2'!O38*ISDT!$C$10)+('ICA 3'!O19*ISDT!$C$11)+('ICA 4'!O27*ISDT!$C$12)+('ICA 5'!P19*ISDT!$C$13)+('ICA 6'!O21*ISDT!$C$14)+('ICA 7'!O20*ISDT!$C$15)+('ICA 8'!O31*ISDT!$C$16)+('ICA 9'!O18*ISDT!$C$17)+(0*ISDT!$C$18)+('ICA 11'!O18*ISDT!$C$19)+('ICA 12'!O22*ISDT!$C$20)+('ICA 13'!O25*ISDT!$C$21)+('ICA 14'!N31*ISDT!$C$22)+('ICA 15'!O21*ISDT!$C$23)+('ICA 16'!$D$18*ISDT!$C$24)</f>
        <v>1.2197033378543471</v>
      </c>
    </row>
    <row r="4" spans="2:16" ht="13.8" x14ac:dyDescent="0.3">
      <c r="B4" s="146" t="s">
        <v>39</v>
      </c>
      <c r="C4" s="387">
        <v>1.0160419724454852</v>
      </c>
      <c r="D4" s="387">
        <v>0.86363567657866236</v>
      </c>
      <c r="E4" s="411">
        <f>('ICA 1'!D23*ISDT!$C$9)+('ICA 2'!D39*ISDT!$C$10)+('ICA 3'!D20*ISDT!$C$11)+('ICA 4'!D28*ISDT!$C$12)+('ICA 5'!E20*ISDT!$C$13)+('ICA 6'!D22*ISDT!$C$14)+('ICA 7'!D21*ISDT!$C$15)+('ICA 8'!D32*ISDT!$C$16)+('ICA 9'!D19*ISDT!$C$17)+('ICA 10'!D20*ISDT!$C$18)+('ICA 11'!D19*ISDT!$C$19)+('ICA 12'!D23*ISDT!$C$20)+('ICA 13'!D26*ISDT!$C$21)+('ICA 14'!C32*ISDT!$C$22)+('ICA 15'!D22*ISDT!$C$23)+('ICA 16'!$D$19*ISDT!$C$24)</f>
        <v>0.98310618949990392</v>
      </c>
      <c r="F4" s="411">
        <f>('ICA 1'!E23*ISDT!$C$9)+('ICA 2'!E39*ISDT!$C$10)+('ICA 3'!E20*ISDT!$C$11)+('ICA 4'!E28*ISDT!$C$12)+('ICA 5'!F20*ISDT!$C$13)+('ICA 6'!E22*ISDT!$C$14)+('ICA 7'!E21*ISDT!$C$15)+('ICA 8'!E32*ISDT!$C$16)+('ICA 9'!E19*ISDT!$C$17)+('ICA 10'!E20*ISDT!$C$18)+('ICA 11'!E19*ISDT!$C$19)+('ICA 12'!E23*ISDT!$C$20)+('ICA 13'!E26*ISDT!$C$21)+('ICA 14'!D32*ISDT!$C$22)+('ICA 15'!E22*ISDT!$C$23)+('ICA 16'!$D$19*ISDT!$C$24)</f>
        <v>0.93543660264527306</v>
      </c>
      <c r="G4" s="410">
        <f>('ICA 1'!F23*ISDT!$C$9)+('ICA 2'!F39*ISDT!$C$10)+('ICA 3'!F20*ISDT!$C$11)+('ICA 4'!F28*ISDT!$C$12)+('ICA 5'!G20*ISDT!$C$13)+('ICA 6'!F22*ISDT!$C$14)+('ICA 7'!F21*ISDT!$C$15)+('ICA 8'!F32*ISDT!$C$16)+('ICA 9'!F19*ISDT!$C$17)+('ICA 10'!F20*ISDT!$C$18)+('ICA 11'!F19*ISDT!$C$19)+('ICA 12'!F23*ISDT!$C$20)+('ICA 13'!F26*ISDT!$C$21)+('ICA 14'!E32*ISDT!$C$22)+('ICA 15'!F22*ISDT!$C$23)+('ICA 16'!$D$19*ISDT!$C$24)</f>
        <v>1.0261114758618521</v>
      </c>
      <c r="H4" s="411">
        <f>('ICA 1'!G23*ISDT!$C$9)+('ICA 2'!G39*ISDT!$C$10)+('ICA 3'!G20*ISDT!$C$11)+('ICA 4'!G28*ISDT!$C$12)+('ICA 5'!H20*ISDT!$C$13)+('ICA 6'!G22*ISDT!$C$14)+('ICA 7'!G21*ISDT!$C$15)+('ICA 8'!G32*ISDT!$C$16)+('ICA 9'!G19*ISDT!$C$17)+('ICA 10'!G20*ISDT!$C$18)+('ICA 11'!G19*ISDT!$C$19)+('ICA 12'!G23*ISDT!$C$20)+('ICA 13'!G26*ISDT!$C$21)+('ICA 14'!F32*ISDT!$C$22)+('ICA 15'!G22*ISDT!$C$23)+('ICA 16'!$D$19*ISDT!$C$24)</f>
        <v>0.97465113099032818</v>
      </c>
      <c r="I4" s="411">
        <f>('ICA 1'!H23*ISDT!$C$9)+('ICA 2'!H39*ISDT!$C$10)+('ICA 3'!H20*ISDT!$C$11)+('ICA 4'!H28*ISDT!$C$12)+('ICA 5'!I20*ISDT!$C$13)+('ICA 6'!H22*ISDT!$C$14)+('ICA 7'!H21*ISDT!$C$15)+('ICA 8'!H32*ISDT!$C$16)+('ICA 9'!H19*ISDT!$C$17)+('ICA 10'!H20*ISDT!$C$18)+('ICA 11'!H19*ISDT!$C$19)+('ICA 12'!H23*ISDT!$C$20)+('ICA 13'!H26*ISDT!$C$21)+('ICA 14'!G32*ISDT!$C$22)+('ICA 15'!H22*ISDT!$C$23)+('ICA 16'!$D$19*ISDT!$C$24)</f>
        <v>1.0096141791688988</v>
      </c>
      <c r="J4" s="411">
        <f>('ICA 1'!I23*ISDT!$C$9)+('ICA 2'!I39*ISDT!$C$10)+('ICA 3'!I20*ISDT!$C$11)+('ICA 4'!I28*ISDT!$C$12)+('ICA 5'!J20*ISDT!$C$13)+('ICA 6'!I22*ISDT!$C$14)+('ICA 7'!I21*ISDT!$C$15)+('ICA 8'!I32*ISDT!$C$16)+('ICA 9'!I19*ISDT!$C$17)+('ICA 10'!I20*ISDT!$C$18)+('ICA 11'!I19*ISDT!$C$19)+('ICA 12'!I23*ISDT!$C$20)+('ICA 13'!I26*ISDT!$C$21)+('ICA 14'!H32*ISDT!$C$22)+('ICA 15'!I22*ISDT!$C$23)+('ICA 16'!$D$19*ISDT!$C$24)</f>
        <v>0.99907273395401863</v>
      </c>
      <c r="K4" s="411">
        <f>('ICA 1'!J23*ISDT!$C$9)+('ICA 2'!J39*ISDT!$C$10)+('ICA 3'!J20*ISDT!$C$11)+('ICA 4'!J28*ISDT!$C$12)+('ICA 5'!K20*ISDT!$C$13)+('ICA 6'!J22*ISDT!$C$14)+('ICA 7'!J21*ISDT!$C$15)+('ICA 8'!J32*ISDT!$C$16)+('ICA 9'!J19*ISDT!$C$17)+('ICA 10'!J20*ISDT!$C$18)+('ICA 11'!J19*ISDT!$C$19)+('ICA 12'!J23*ISDT!$C$20)+('ICA 13'!J26*ISDT!$C$21)+('ICA 14'!I32*ISDT!$C$22)+('ICA 15'!J22*ISDT!$C$23)+('ICA 16'!$D$19*ISDT!$C$24)</f>
        <v>0.96744700544684625</v>
      </c>
      <c r="L4" s="411">
        <f>('ICA 1'!K23*ISDT!$C$9)+('ICA 2'!K39*ISDT!$C$10)+('ICA 3'!K20*ISDT!$C$11)+('ICA 4'!K28*ISDT!$C$12)+('ICA 5'!L20*ISDT!$C$13)+('ICA 6'!K22*ISDT!$C$14)+('ICA 7'!K21*ISDT!$C$15)+('ICA 8'!K32*ISDT!$C$16)+('ICA 9'!K19*ISDT!$C$17)+('ICA 10'!K20*ISDT!$C$18)+('ICA 11'!K19*ISDT!$C$19)+('ICA 12'!K23*ISDT!$C$20)+('ICA 13'!K26*ISDT!$C$21)+('ICA 14'!J32*ISDT!$C$22)+('ICA 15'!K22*ISDT!$C$23)+('ICA 16'!$D$19*ISDT!$C$24)</f>
        <v>1.0070225998682421</v>
      </c>
      <c r="M4" s="411">
        <f>('ICA 1'!L23*ISDT!$C$9)+('ICA 2'!L39*ISDT!$C$10)+('ICA 3'!L20*ISDT!$C$11)+('ICA 4'!L28*ISDT!$C$12)+('ICA 5'!M20*ISDT!$C$13)+('ICA 6'!L22*ISDT!$C$14)+('ICA 7'!L21*ISDT!$C$15)+('ICA 8'!L32*ISDT!$C$16)+('ICA 9'!L19*ISDT!$C$17)+('ICA 10'!L20*ISDT!$C$18)+('ICA 11'!L19*ISDT!$C$19)+('ICA 12'!L23*ISDT!$C$20)+('ICA 13'!L26*ISDT!$C$21)+('ICA 14'!K32*ISDT!$C$22)+('ICA 15'!L22*ISDT!$C$23)+('ICA 16'!$D$19*ISDT!$C$24)</f>
        <v>0.98533341379276784</v>
      </c>
      <c r="N4" s="411">
        <f>('ICA 1'!M23*ISDT!$C$9)+('ICA 2'!M39*ISDT!$C$10)+('ICA 3'!M20*ISDT!$C$11)+('ICA 4'!M28*ISDT!$C$12)+('ICA 5'!N20*ISDT!$C$13)+('ICA 6'!M22*ISDT!$C$14)+('ICA 7'!M21*ISDT!$C$15)+('ICA 8'!M32*ISDT!$C$16)+('ICA 9'!M19*ISDT!$C$17)+('ICA 10'!M20*ISDT!$C$18)+('ICA 11'!M19*ISDT!$C$19)+('ICA 12'!M23*ISDT!$C$20)+('ICA 13'!M26*ISDT!$C$21)+('ICA 14'!L32*ISDT!$C$22)+('ICA 15'!M22*ISDT!$C$23)+('ICA 16'!$D$19*ISDT!$C$24)</f>
        <v>1.0123852974966541</v>
      </c>
      <c r="O4" s="411">
        <f>('ICA 1'!N23*ISDT!$C$9)+('ICA 2'!N39*ISDT!$C$10)+('ICA 3'!N20*ISDT!$C$11)+('ICA 4'!N28*ISDT!$C$12)+('ICA 5'!O20*ISDT!$C$13)+('ICA 6'!N22*ISDT!$C$14)+('ICA 7'!N21*ISDT!$C$15)+('ICA 8'!N32*ISDT!$C$16)+('ICA 9'!N19*ISDT!$C$17)+('ICA 10'!N20*ISDT!$C$18)+('ICA 11'!N19*ISDT!$C$19)+('ICA 12'!N23*ISDT!$C$20)+('ICA 13'!N26*ISDT!$C$21)+('ICA 14'!M32*ISDT!$C$22)+('ICA 15'!N22*ISDT!$C$23)+('ICA 16'!$D$19*ISDT!$C$24)</f>
        <v>0.98749977074005613</v>
      </c>
      <c r="P4" s="411">
        <f>('ICA 1'!O23*ISDT!$C$9)+('ICA 2'!O39*ISDT!$C$10)+('ICA 3'!O20*ISDT!$C$11)+('ICA 4'!O28*ISDT!$C$12)+('ICA 5'!P20*ISDT!$C$13)+('ICA 6'!O22*ISDT!$C$14)+('ICA 7'!O21*ISDT!$C$15)+('ICA 8'!O32*ISDT!$C$16)+('ICA 9'!O19*ISDT!$C$17)+('ICA 10'!O20*ISDT!$C$18)+('ICA 11'!O19*ISDT!$C$19)+('ICA 12'!O23*ISDT!$C$20)+('ICA 13'!O26*ISDT!$C$21)+('ICA 14'!N32*ISDT!$C$22)+('ICA 15'!O22*ISDT!$C$23)+('ICA 16'!$D$19*ISDT!$C$24)</f>
        <v>0.99489418307411415</v>
      </c>
    </row>
    <row r="5" spans="2:16" ht="13.8" x14ac:dyDescent="0.3">
      <c r="B5" s="146" t="s">
        <v>40</v>
      </c>
      <c r="C5" s="387">
        <v>1.0164606781873946</v>
      </c>
      <c r="D5" s="387">
        <v>0.86399157645928537</v>
      </c>
      <c r="E5" s="406">
        <f>('ICA 1'!D24*ISDT!$C$9)+('ICA 2'!D40*ISDT!$C$10)+('ICA 3'!D21*ISDT!$C$11)+('ICA 4'!D29*ISDT!$C$12)+('ICA 5'!E21*ISDT!$C$13)+('ICA 6'!D23*ISDT!$C$14)+('ICA 7'!D22*ISDT!$C$15)+('ICA 8'!D33*ISDT!$C$16)+('ICA 9'!D20*ISDT!$C$17)+('ICA 10'!D21*ISDT!$C$18)+('ICA 11'!D20*ISDT!$C$19)+('ICA 12'!D24*ISDT!$C$20)+('ICA 13'!D27*ISDT!$C$21)+('ICA 14'!C33*ISDT!$C$22)+('ICA 15'!D23*ISDT!$C$23)+('ICA 16'!$D$20*ISDT!$C$24)</f>
        <v>1.0082285504534247</v>
      </c>
      <c r="F5" s="406">
        <f>('ICA 1'!E24*ISDT!$C$9)+('ICA 2'!E40*ISDT!$C$10)+('ICA 3'!E21*ISDT!$C$11)+('ICA 4'!E29*ISDT!$C$12)+('ICA 5'!F21*ISDT!$C$13)+('ICA 6'!E23*ISDT!$C$14)+('ICA 7'!E22*ISDT!$C$15)+('ICA 8'!E33*ISDT!$C$16)+('ICA 9'!E20*ISDT!$C$17)+('ICA 10'!E21*ISDT!$C$18)+('ICA 11'!E20*ISDT!$C$19)+('ICA 12'!E24*ISDT!$C$20)+('ICA 13'!E27*ISDT!$C$21)+('ICA 14'!D33*ISDT!$C$22)+('ICA 15'!E23*ISDT!$C$23)+('ICA 16'!$D$20*ISDT!$C$24)</f>
        <v>0.97156585518725957</v>
      </c>
      <c r="G5" s="405">
        <f>('ICA 1'!F24*ISDT!$C$9)+('ICA 2'!F40*ISDT!$C$10)+('ICA 3'!F21*ISDT!$C$11)+('ICA 4'!F29*ISDT!$C$12)+('ICA 5'!G21*ISDT!$C$13)+('ICA 6'!F23*ISDT!$C$14)+('ICA 7'!F22*ISDT!$C$15)+('ICA 8'!F33*ISDT!$C$16)+('ICA 9'!F20*ISDT!$C$17)+('ICA 10'!F21*ISDT!$C$18)+('ICA 11'!F20*ISDT!$C$19)+('ICA 12'!F24*ISDT!$C$20)+('ICA 13'!F27*ISDT!$C$21)+('ICA 14'!E33*ISDT!$C$22)+('ICA 15'!F23*ISDT!$C$23)+('ICA 16'!$D$20*ISDT!$C$24)</f>
        <v>1.0318059721434472</v>
      </c>
      <c r="H5" s="406">
        <f>('ICA 1'!G24*ISDT!$C$9)+('ICA 2'!G40*ISDT!$C$10)+('ICA 3'!G21*ISDT!$C$11)+('ICA 4'!G29*ISDT!$C$12)+('ICA 5'!H21*ISDT!$C$13)+('ICA 6'!G23*ISDT!$C$14)+('ICA 7'!G22*ISDT!$C$15)+('ICA 8'!G33*ISDT!$C$16)+('ICA 9'!G20*ISDT!$C$17)+('ICA 10'!G21*ISDT!$C$18)+('ICA 11'!G20*ISDT!$C$19)+('ICA 12'!G24*ISDT!$C$20)+('ICA 13'!G27*ISDT!$C$21)+('ICA 14'!F33*ISDT!$C$22)+('ICA 15'!G23*ISDT!$C$23)+('ICA 16'!$D$20*ISDT!$C$24)</f>
        <v>0.98888889415481163</v>
      </c>
      <c r="I5" s="406">
        <f>('ICA 1'!H24*ISDT!$C$9)+('ICA 2'!H40*ISDT!$C$10)+('ICA 3'!H21*ISDT!$C$11)+('ICA 4'!H29*ISDT!$C$12)+('ICA 5'!I21*ISDT!$C$13)+('ICA 6'!H23*ISDT!$C$14)+('ICA 7'!H22*ISDT!$C$15)+('ICA 8'!H33*ISDT!$C$16)+('ICA 9'!H20*ISDT!$C$17)+('ICA 10'!H21*ISDT!$C$18)+('ICA 11'!H20*ISDT!$C$19)+('ICA 12'!H24*ISDT!$C$20)+('ICA 13'!H27*ISDT!$C$21)+('ICA 14'!G33*ISDT!$C$22)+('ICA 15'!H23*ISDT!$C$23)+('ICA 16'!$D$20*ISDT!$C$24)</f>
        <v>1.0052146158129549</v>
      </c>
      <c r="J5" s="406">
        <f>('ICA 1'!I24*ISDT!$C$9)+('ICA 2'!I40*ISDT!$C$10)+('ICA 3'!I21*ISDT!$C$11)+('ICA 4'!I29*ISDT!$C$12)+('ICA 5'!J21*ISDT!$C$13)+('ICA 6'!I23*ISDT!$C$14)+('ICA 7'!I22*ISDT!$C$15)+('ICA 8'!I33*ISDT!$C$16)+('ICA 9'!I20*ISDT!$C$17)+('ICA 10'!I21*ISDT!$C$18)+('ICA 11'!I20*ISDT!$C$19)+('ICA 12'!I24*ISDT!$C$20)+('ICA 13'!I27*ISDT!$C$21)+('ICA 14'!H33*ISDT!$C$22)+('ICA 15'!I23*ISDT!$C$23)+('ICA 16'!$D$20*ISDT!$C$24)</f>
        <v>0.98071085179944295</v>
      </c>
      <c r="K5" s="406">
        <f>('ICA 1'!J24*ISDT!$C$9)+('ICA 2'!J40*ISDT!$C$10)+('ICA 3'!J21*ISDT!$C$11)+('ICA 4'!J29*ISDT!$C$12)+('ICA 5'!K21*ISDT!$C$13)+('ICA 6'!J23*ISDT!$C$14)+('ICA 7'!J22*ISDT!$C$15)+('ICA 8'!J33*ISDT!$C$16)+('ICA 9'!J20*ISDT!$C$17)+('ICA 10'!J21*ISDT!$C$18)+('ICA 11'!J20*ISDT!$C$19)+('ICA 12'!J24*ISDT!$C$20)+('ICA 13'!J27*ISDT!$C$21)+('ICA 14'!I33*ISDT!$C$22)+('ICA 15'!J23*ISDT!$C$23)+('ICA 16'!$D$20*ISDT!$C$24)</f>
        <v>0.99148575212947831</v>
      </c>
      <c r="L5" s="405">
        <f>('ICA 1'!K24*ISDT!$C$9)+('ICA 2'!K40*ISDT!$C$10)+('ICA 3'!K21*ISDT!$C$11)+('ICA 4'!K29*ISDT!$C$12)+('ICA 5'!L21*ISDT!$C$13)+('ICA 6'!K23*ISDT!$C$14)+('ICA 7'!K22*ISDT!$C$15)+('ICA 8'!K33*ISDT!$C$16)+('ICA 9'!K20*ISDT!$C$17)+('ICA 10'!K21*ISDT!$C$18)+('ICA 11'!K20*ISDT!$C$19)+('ICA 12'!K24*ISDT!$C$20)+('ICA 13'!K27*ISDT!$C$21)+('ICA 14'!J33*ISDT!$C$22)+('ICA 15'!K23*ISDT!$C$23)+('ICA 16'!$D$20*ISDT!$C$24)</f>
        <v>1.0359991941252773</v>
      </c>
      <c r="M5" s="406">
        <f>('ICA 1'!L24*ISDT!$C$9)+('ICA 2'!L40*ISDT!$C$10)+('ICA 3'!L21*ISDT!$C$11)+('ICA 4'!L29*ISDT!$C$12)+('ICA 5'!M21*ISDT!$C$13)+('ICA 6'!L23*ISDT!$C$14)+('ICA 7'!L22*ISDT!$C$15)+('ICA 8'!L33*ISDT!$C$16)+('ICA 9'!L20*ISDT!$C$17)+('ICA 10'!L21*ISDT!$C$18)+('ICA 11'!L20*ISDT!$C$19)+('ICA 12'!L24*ISDT!$C$20)+('ICA 13'!L27*ISDT!$C$21)+('ICA 14'!K33*ISDT!$C$22)+('ICA 15'!L23*ISDT!$C$23)+('ICA 16'!$D$20*ISDT!$C$24)</f>
        <v>0.99556963128414389</v>
      </c>
      <c r="N5" s="405">
        <f>('ICA 1'!M24*ISDT!$C$9)+('ICA 2'!M40*ISDT!$C$10)+('ICA 3'!M21*ISDT!$C$11)+('ICA 4'!M29*ISDT!$C$12)+('ICA 5'!N21*ISDT!$C$13)+('ICA 6'!M23*ISDT!$C$14)+('ICA 7'!M22*ISDT!$C$15)+('ICA 8'!M33*ISDT!$C$16)+('ICA 9'!M20*ISDT!$C$17)+('ICA 10'!M21*ISDT!$C$18)+('ICA 11'!M20*ISDT!$C$19)+('ICA 12'!M24*ISDT!$C$20)+('ICA 13'!M27*ISDT!$C$21)+('ICA 14'!L33*ISDT!$C$22)+('ICA 15'!M23*ISDT!$C$23)+('ICA 16'!$D$20*ISDT!$C$24)</f>
        <v>1.0271935213940595</v>
      </c>
      <c r="O5" s="405">
        <f>('ICA 1'!N24*ISDT!$C$9)+('ICA 2'!N40*ISDT!$C$10)+('ICA 3'!N21*ISDT!$C$11)+('ICA 4'!N29*ISDT!$C$12)+('ICA 5'!O21*ISDT!$C$13)+('ICA 6'!N23*ISDT!$C$14)+('ICA 7'!N22*ISDT!$C$15)+('ICA 8'!N33*ISDT!$C$16)+('ICA 9'!N20*ISDT!$C$17)+('ICA 10'!N21*ISDT!$C$18)+('ICA 11'!N20*ISDT!$C$19)+('ICA 12'!N24*ISDT!$C$20)+('ICA 13'!N27*ISDT!$C$21)+('ICA 14'!M33*ISDT!$C$22)+('ICA 15'!N23*ISDT!$C$23)+('ICA 16'!$D$20*ISDT!$C$24)</f>
        <v>1.0419563864781662</v>
      </c>
      <c r="P5" s="406">
        <f>('ICA 1'!O24*ISDT!$C$9)+('ICA 2'!O40*ISDT!$C$10)+('ICA 3'!O21*ISDT!$C$11)+('ICA 4'!O29*ISDT!$C$12)+('ICA 5'!P21*ISDT!$C$13)+('ICA 6'!O23*ISDT!$C$14)+('ICA 7'!O22*ISDT!$C$15)+('ICA 8'!O33*ISDT!$C$16)+('ICA 9'!O20*ISDT!$C$17)+('ICA 10'!O21*ISDT!$C$18)+('ICA 11'!O20*ISDT!$C$19)+('ICA 12'!O24*ISDT!$C$20)+('ICA 13'!O27*ISDT!$C$21)+('ICA 14'!N33*ISDT!$C$22)+('ICA 15'!O23*ISDT!$C$23)+('ICA 16'!$D$20*ISDT!$C$24)</f>
        <v>0.97686685423241137</v>
      </c>
    </row>
    <row r="6" spans="2:16" ht="13.8" x14ac:dyDescent="0.3">
      <c r="B6" s="361" t="s">
        <v>53</v>
      </c>
      <c r="C6" s="387">
        <v>1.0221492722300392</v>
      </c>
      <c r="D6" s="387">
        <v>0.86882688139553321</v>
      </c>
      <c r="E6" s="406">
        <f>('ICA 1'!D25*ISDT!$C$9)+('ICA 2'!D41*ISDT!$C$10)+('ICA 3'!D22*ISDT!$C$11)+('ICA 4'!D30*ISDT!$C$12)+('ICA 5'!E22*ISDT!$C$13)+('ICA 6'!D24*ISDT!$C$14)+('ICA 7'!D23*ISDT!$C$15)+('ICA 8'!D34*ISDT!$C$16)+('ICA 9'!D21*ISDT!$C$17)+(0*C18)+('ICA 11'!D21*ISDT!$C$19)+('ICA 12'!D25*ISDT!$C$20)+('ICA 13'!D28*ISDT!$C$21)+('ICA 14'!C34*ISDT!$C$22)+('ICA 15'!D24*ISDT!$C$23)+(0*ISDT!$C$24)</f>
        <v>0.98869210776560834</v>
      </c>
      <c r="F6" s="406">
        <f>('ICA 1'!E25*ISDT!$C$9)+('ICA 2'!E41*ISDT!$C$10)+('ICA 3'!E22*ISDT!$C$11)+('ICA 4'!E30*ISDT!$C$12)+('ICA 5'!F22*ISDT!$C$13)+('ICA 6'!E24*ISDT!$C$14)+('ICA 7'!E23*ISDT!$C$15)+('ICA 8'!E34*ISDT!$C$16)+('ICA 9'!E21*ISDT!$C$17)+(0*D18)+('ICA 11'!E21*ISDT!$C$19)+('ICA 12'!E25*ISDT!$C$20)+('ICA 13'!E28*ISDT!$C$21)+('ICA 14'!D34*ISDT!$C$22)+('ICA 15'!E24*ISDT!$C$23)+(0*ISDT!$C$24)</f>
        <v>0.87183527345558343</v>
      </c>
      <c r="G6" s="406">
        <f>('ICA 1'!F25*ISDT!$C$9)+('ICA 2'!F41*ISDT!$C$10)+('ICA 3'!F22*ISDT!$C$11)+('ICA 4'!F30*ISDT!$C$12)+('ICA 5'!G22*ISDT!$C$13)+('ICA 6'!F24*ISDT!$C$14)+('ICA 7'!F23*ISDT!$C$15)+('ICA 8'!F34*ISDT!$C$16)+('ICA 9'!F21*ISDT!$C$17)+(0*C18)+('ICA 11'!F21*ISDT!$C$19)+('ICA 12'!F25*ISDT!$C$20)+('ICA 13'!F28*ISDT!$C$21)+('ICA 14'!E34*ISDT!$C$22)+('ICA 15'!F24*ISDT!$C$23)+(0*ISDT!$C$24)</f>
        <v>0.87598006518696347</v>
      </c>
      <c r="H6" s="406">
        <f>('ICA 1'!G25*ISDT!$C$9)+('ICA 2'!G41*ISDT!$C$10)+('ICA 3'!G22*ISDT!$C$11)+('ICA 4'!G30*ISDT!$C$12)+('ICA 5'!H22*ISDT!$C$13)+('ICA 6'!G24*ISDT!$C$14)+('ICA 7'!G23*ISDT!$C$15)+('ICA 8'!G34*ISDT!$C$16)+('ICA 9'!G21*ISDT!$C$17)+(0*F18)+('ICA 11'!G21*ISDT!$C$19)+('ICA 12'!G25*ISDT!$C$20)+('ICA 13'!G28*ISDT!$C$21)+('ICA 14'!F34*ISDT!$C$22)+('ICA 15'!G24*ISDT!$C$23)+(0*ISDT!$C$24)</f>
        <v>0.88000934080574256</v>
      </c>
      <c r="I6" s="406">
        <f>('ICA 1'!H25*ISDT!$C$9)+('ICA 2'!H41*ISDT!$C$10)+('ICA 3'!H22*ISDT!$C$11)+('ICA 4'!H30*ISDT!$C$12)+('ICA 5'!I22*ISDT!$C$13)+('ICA 6'!H24*ISDT!$C$14)+('ICA 7'!H23*ISDT!$C$15)+('ICA 8'!H34*ISDT!$C$16)+('ICA 9'!H21*ISDT!$C$17)+(0*G18)+('ICA 11'!H21*ISDT!$C$19)+('ICA 12'!H25*ISDT!$C$20)+('ICA 13'!H28*ISDT!$C$21)+('ICA 14'!G34*ISDT!$C$22)+('ICA 15'!H24*ISDT!$C$23)+(0*ISDT!$C$24)</f>
        <v>0.93098710173414068</v>
      </c>
      <c r="J6" s="406">
        <f>('ICA 1'!I25*ISDT!$C$9)+('ICA 2'!I41*ISDT!$C$10)+('ICA 3'!I22*ISDT!$C$11)+('ICA 4'!I30*ISDT!$C$12)+('ICA 5'!J22*ISDT!$C$13)+('ICA 6'!I24*ISDT!$C$14)+('ICA 7'!I23*ISDT!$C$15)+('ICA 8'!I34*ISDT!$C$16)+('ICA 9'!I21*ISDT!$C$17)+(0*H18)+('ICA 11'!I21*ISDT!$C$19)+('ICA 12'!I25*ISDT!$C$20)+('ICA 13'!I28*ISDT!$C$21)+('ICA 14'!H34*ISDT!$C$22)+('ICA 15'!I24*ISDT!$C$23)+(0*ISDT!$C$24)</f>
        <v>0.8891183913744547</v>
      </c>
      <c r="K6" s="406">
        <f>('ICA 1'!J25*ISDT!$C$9)+('ICA 2'!J41*ISDT!$C$10)+('ICA 3'!J22*ISDT!$C$11)+('ICA 4'!J30*ISDT!$C$12)+('ICA 5'!K22*ISDT!$C$13)+('ICA 6'!J24*ISDT!$C$14)+('ICA 7'!J23*ISDT!$C$15)+('ICA 8'!J34*ISDT!$C$16)+('ICA 9'!J21*ISDT!$C$17)+(0*I18)+('ICA 11'!J21*ISDT!$C$19)+('ICA 12'!J25*ISDT!$C$20)+('ICA 13'!J28*ISDT!$C$21)+('ICA 14'!I34*ISDT!$C$22)+('ICA 15'!J24*ISDT!$C$23)+(0*ISDT!$C$24)</f>
        <v>0.89589753739209965</v>
      </c>
      <c r="L6" s="406">
        <f>('ICA 1'!K25*ISDT!$C$9)+('ICA 2'!K41*ISDT!$C$10)+('ICA 3'!K22*ISDT!$C$11)+('ICA 4'!K30*ISDT!$C$12)+('ICA 5'!L22*ISDT!$C$13)+('ICA 6'!K24*ISDT!$C$14)+('ICA 7'!K23*ISDT!$C$15)+('ICA 8'!K34*ISDT!$C$16)+('ICA 9'!K21*ISDT!$C$17)+(0*J18)+('ICA 11'!K21*ISDT!$C$19)+('ICA 12'!K25*ISDT!$C$20)+('ICA 13'!K28*ISDT!$C$21)+('ICA 14'!J34*ISDT!$C$22)+('ICA 15'!K24*ISDT!$C$23)+(0*ISDT!$C$24)</f>
        <v>0.90560671720090313</v>
      </c>
      <c r="M6" s="406">
        <f>('ICA 1'!L25*ISDT!$C$9)+('ICA 2'!L41*ISDT!$C$10)+('ICA 3'!L22*ISDT!$C$11)+('ICA 4'!L30*ISDT!$C$12)+('ICA 5'!M22*ISDT!$C$13)+('ICA 6'!L24*ISDT!$C$14)+('ICA 7'!L23*ISDT!$C$15)+('ICA 8'!L34*ISDT!$C$16)+('ICA 9'!L21*ISDT!$C$17)+(0*K18)+('ICA 11'!L21*ISDT!$C$19)+('ICA 12'!L25*ISDT!$C$20)+('ICA 13'!L28*ISDT!$C$21)+('ICA 14'!K34*ISDT!$C$22)+('ICA 15'!L24*ISDT!$C$23)+(0*ISDT!$C$24)</f>
        <v>0.93143737237722357</v>
      </c>
      <c r="N6" s="406">
        <f>('ICA 1'!M25*ISDT!$C$9)+('ICA 2'!M41*ISDT!$C$10)+('ICA 3'!M22*ISDT!$C$11)+('ICA 4'!M30*ISDT!$C$12)+('ICA 5'!N22*ISDT!$C$13)+('ICA 6'!M24*ISDT!$C$14)+('ICA 7'!M23*ISDT!$C$15)+('ICA 8'!M34*ISDT!$C$16)+('ICA 9'!M21*ISDT!$C$17)+(0*L18)+('ICA 11'!M21*ISDT!$C$19)+('ICA 12'!M25*ISDT!$C$20)+('ICA 13'!M28*ISDT!$C$21)+('ICA 14'!L34*ISDT!$C$22)+('ICA 15'!M24*ISDT!$C$23)+(0*ISDT!$C$24)</f>
        <v>0.92593211988223412</v>
      </c>
      <c r="O6" s="406">
        <f>('ICA 1'!N25*ISDT!$C$9)+('ICA 2'!N41*ISDT!$C$10)+('ICA 3'!N22*ISDT!$C$11)+('ICA 4'!N30*ISDT!$C$12)+('ICA 5'!O22*ISDT!$C$13)+('ICA 6'!N24*ISDT!$C$14)+('ICA 7'!N23*ISDT!$C$15)+('ICA 8'!N34*ISDT!$C$16)+('ICA 9'!N21*ISDT!$C$17)+(0*M18)+('ICA 11'!N21*ISDT!$C$19)+('ICA 12'!N25*ISDT!$C$20)+('ICA 13'!N28*ISDT!$C$21)+('ICA 14'!M34*ISDT!$C$22)+('ICA 15'!N24*ISDT!$C$23)+(0*ISDT!$C$24)</f>
        <v>0.90104607004299286</v>
      </c>
      <c r="P6" s="406">
        <f>('ICA 1'!O25*ISDT!$C$9)+('ICA 2'!O41*ISDT!$C$10)+('ICA 3'!O22*ISDT!$C$11)+('ICA 4'!O30*ISDT!$C$12)+('ICA 5'!P22*ISDT!$C$13)+('ICA 6'!O24*ISDT!$C$14)+('ICA 7'!O23*ISDT!$C$15)+('ICA 8'!O34*ISDT!$C$16)+('ICA 9'!O21*ISDT!$C$17)+(0*N18)+('ICA 11'!O21*ISDT!$C$19)+('ICA 12'!O25*ISDT!$C$20)+('ICA 13'!O28*ISDT!$C$21)+('ICA 14'!N34*ISDT!$C$22)+('ICA 15'!O24*ISDT!$C$23)+(0*ISDT!$C$24)</f>
        <v>0.90887977420043409</v>
      </c>
    </row>
    <row r="7" spans="2:16" ht="13.8" x14ac:dyDescent="0.3">
      <c r="B7" s="362" t="s">
        <v>142</v>
      </c>
      <c r="C7" s="412">
        <v>1.0204583622868899</v>
      </c>
      <c r="D7" s="412">
        <v>0.86738960794385644</v>
      </c>
      <c r="E7" s="330">
        <f>('ICA 1'!D25*ISDT!$C$9)+('ICA 2'!D41*ISDT!$C$10)+('ICA 3'!D22*ISDT!$C$11)+('ICA 4'!D30*ISDT!$C$12)+('ICA 5'!E22*ISDT!$C$13)+('ICA 6'!D24*ISDT!$C$14)+('ICA 7'!D23*ISDT!$C$15)+('ICA 8'!D34*ISDT!$C$16)+('ICA 9'!D21*ISDT!$C$17)+('ICA 10'!D22*$C$18)+('ICA 11'!D21*ISDT!$C$19)+('ICA 12'!D25*ISDT!$C$20)+('ICA 13'!D28*ISDT!$C$21)+('ICA 14'!C34*ISDT!$C$22)+('ICA 15'!D24*ISDT!$C$23)+('ICA 16'!$D$21*ISDT!$C$24)</f>
        <v>1.0937266496803817</v>
      </c>
      <c r="F7" s="315">
        <f>('ICA 1'!E25*ISDT!$C$9)+('ICA 2'!E41*ISDT!$C$10)+('ICA 3'!E22*ISDT!$C$11)+('ICA 4'!E30*ISDT!$C$12)+('ICA 5'!F22*ISDT!$C$13)+('ICA 6'!E24*ISDT!$C$14)+('ICA 7'!E23*ISDT!$C$15)+('ICA 8'!E34*ISDT!$C$16)+('ICA 9'!E21*ISDT!$C$17)+('ICA 10'!E22*$C$18)+('ICA 11'!E21*ISDT!$C$19)+('ICA 12'!E25*ISDT!$C$20)+('ICA 13'!E28*ISDT!$C$21)+('ICA 14'!D34*ISDT!$C$22)+('ICA 15'!E24*ISDT!$C$23)+('ICA 16'!$D$21*ISDT!$C$24)</f>
        <v>0.97688231063581188</v>
      </c>
      <c r="G7" s="315">
        <f>('ICA 1'!F25*ISDT!$C$9)+('ICA 2'!F41*ISDT!$C$10)+('ICA 3'!F22*ISDT!$C$11)+('ICA 4'!F30*ISDT!$C$12)+('ICA 5'!G22*ISDT!$C$13)+('ICA 6'!F24*ISDT!$C$14)+('ICA 7'!F23*ISDT!$C$15)+('ICA 8'!F34*ISDT!$C$16)+('ICA 9'!F21*ISDT!$C$17)+('ICA 10'!F22*$C$18)+('ICA 11'!F21*ISDT!$C$19)+('ICA 12'!F25*ISDT!$C$20)+('ICA 13'!F28*ISDT!$C$21)+('ICA 14'!E34*ISDT!$C$22)+('ICA 15'!F24*ISDT!$C$23)+('ICA 16'!$D$21*ISDT!$C$24)</f>
        <v>0.98089822474822275</v>
      </c>
      <c r="H7" s="315">
        <f>('ICA 1'!G25*ISDT!$C$9)+('ICA 2'!G41*ISDT!$C$10)+('ICA 3'!G22*ISDT!$C$11)+('ICA 4'!G30*ISDT!$C$12)+('ICA 5'!H22*ISDT!$C$13)+('ICA 6'!G24*ISDT!$C$14)+('ICA 7'!G23*ISDT!$C$15)+('ICA 8'!G34*ISDT!$C$16)+('ICA 9'!G21*ISDT!$C$17)+('ICA 10'!G22*$C$18)+('ICA 11'!G21*ISDT!$C$19)+('ICA 12'!G25*ISDT!$C$20)+('ICA 13'!G28*ISDT!$C$21)+('ICA 14'!F34*ISDT!$C$22)+('ICA 15'!G24*ISDT!$C$23)+('ICA 16'!$D$21*ISDT!$C$24)</f>
        <v>0.98472364760207842</v>
      </c>
      <c r="I7" s="330">
        <f>('ICA 1'!H25*ISDT!$C$9)+('ICA 2'!H41*ISDT!$C$10)+('ICA 3'!H22*ISDT!$C$11)+('ICA 4'!H30*ISDT!$C$12)+('ICA 5'!I22*ISDT!$C$13)+('ICA 6'!H24*ISDT!$C$14)+('ICA 7'!H23*ISDT!$C$15)+('ICA 8'!H34*ISDT!$C$16)+('ICA 9'!H21*ISDT!$C$17)+('ICA 10'!H22*$C$18)+('ICA 11'!H21*ISDT!$C$19)+('ICA 12'!H25*ISDT!$C$20)+('ICA 13'!H28*ISDT!$C$21)+('ICA 14'!G34*ISDT!$C$22)+('ICA 15'!H24*ISDT!$C$23)+('ICA 16'!$D$21*ISDT!$C$24)</f>
        <v>1.0357473432153623</v>
      </c>
      <c r="J7" s="315">
        <f>('ICA 1'!I25*ISDT!$C$9)+('ICA 2'!I41*ISDT!$C$10)+('ICA 3'!I22*ISDT!$C$11)+('ICA 4'!I30*ISDT!$C$12)+('ICA 5'!J22*ISDT!$C$13)+('ICA 6'!I24*ISDT!$C$14)+('ICA 7'!I23*ISDT!$C$15)+('ICA 8'!I34*ISDT!$C$16)+('ICA 9'!I21*ISDT!$C$17)+('ICA 10'!I22*$C$18)+('ICA 11'!I21*ISDT!$C$19)+('ICA 12'!I25*ISDT!$C$20)+('ICA 13'!I28*ISDT!$C$21)+('ICA 14'!H34*ISDT!$C$22)+('ICA 15'!I24*ISDT!$C$23)+('ICA 16'!$D$21*ISDT!$C$24)</f>
        <v>0.99391220259601942</v>
      </c>
      <c r="K7" s="315">
        <f>('ICA 1'!J25*ISDT!$C$9)+('ICA 2'!J41*ISDT!$C$10)+('ICA 3'!J22*ISDT!$C$11)+('ICA 4'!J30*ISDT!$C$12)+('ICA 5'!K22*ISDT!$C$13)+('ICA 6'!J24*ISDT!$C$14)+('ICA 7'!J23*ISDT!$C$15)+('ICA 8'!J34*ISDT!$C$16)+('ICA 9'!J21*ISDT!$C$17)+('ICA 10'!J22*$C$18)+('ICA 11'!J21*ISDT!$C$19)+('ICA 12'!J25*ISDT!$C$20)+('ICA 13'!J28*ISDT!$C$21)+('ICA 14'!I34*ISDT!$C$22)+('ICA 15'!J24*ISDT!$C$23)+('ICA 16'!$D$21*ISDT!$C$24)</f>
        <v>1.0008421051601579</v>
      </c>
      <c r="L7" s="315">
        <f>('ICA 1'!K25*ISDT!$C$9)+('ICA 2'!K41*ISDT!$C$10)+('ICA 3'!K22*ISDT!$C$11)+('ICA 4'!K30*ISDT!$C$12)+('ICA 5'!L22*ISDT!$C$13)+('ICA 6'!K24*ISDT!$C$14)+('ICA 7'!K23*ISDT!$C$15)+('ICA 8'!K34*ISDT!$C$16)+('ICA 9'!K21*ISDT!$C$17)+('ICA 10'!K22*$C$18)+('ICA 11'!K21*ISDT!$C$19)+('ICA 12'!K25*ISDT!$C$20)+('ICA 13'!K28*ISDT!$C$21)+('ICA 14'!J34*ISDT!$C$22)+('ICA 15'!K24*ISDT!$C$23)+('ICA 16'!$D$21*ISDT!$C$24)</f>
        <v>1.0109459827272969</v>
      </c>
      <c r="M7" s="330">
        <f>('ICA 1'!L25*ISDT!$C$9)+('ICA 2'!L41*ISDT!$C$10)+('ICA 3'!L22*ISDT!$C$11)+('ICA 4'!L30*ISDT!$C$12)+('ICA 5'!M22*ISDT!$C$13)+('ICA 6'!L24*ISDT!$C$14)+('ICA 7'!L23*ISDT!$C$15)+('ICA 8'!L34*ISDT!$C$16)+('ICA 9'!L21*ISDT!$C$17)+('ICA 10'!L22*$C$18)+('ICA 11'!L21*ISDT!$C$19)+('ICA 12'!L25*ISDT!$C$20)+('ICA 13'!L28*ISDT!$C$21)+('ICA 14'!K34*ISDT!$C$22)+('ICA 15'!L24*ISDT!$C$23)+('ICA 16'!$D$21*ISDT!$C$24)</f>
        <v>1.0361939821002641</v>
      </c>
      <c r="N7" s="330">
        <f>('ICA 1'!M25*ISDT!$C$9)+('ICA 2'!M41*ISDT!$C$10)+('ICA 3'!M22*ISDT!$C$11)+('ICA 4'!M30*ISDT!$C$12)+('ICA 5'!N22*ISDT!$C$13)+('ICA 6'!M24*ISDT!$C$14)+('ICA 7'!M23*ISDT!$C$15)+('ICA 8'!M34*ISDT!$C$16)+('ICA 9'!M21*ISDT!$C$17)+('ICA 10'!M22*$C$18)+('ICA 11'!M21*ISDT!$C$19)+('ICA 12'!M25*ISDT!$C$20)+('ICA 13'!M28*ISDT!$C$21)+('ICA 14'!L34*ISDT!$C$22)+('ICA 15'!M24*ISDT!$C$23)+('ICA 16'!$D$21*ISDT!$C$24)</f>
        <v>1.0311850204907738</v>
      </c>
      <c r="O7" s="315">
        <f>('ICA 1'!N25*ISDT!$C$9)+('ICA 2'!N41*ISDT!$C$10)+('ICA 3'!N22*ISDT!$C$11)+('ICA 4'!N30*ISDT!$C$12)+('ICA 5'!O22*ISDT!$C$13)+('ICA 6'!N24*ISDT!$C$14)+('ICA 7'!N23*ISDT!$C$15)+('ICA 8'!N34*ISDT!$C$16)+('ICA 9'!N21*ISDT!$C$17)+('ICA 10'!N22*$C$18)+('ICA 11'!N21*ISDT!$C$19)+('ICA 12'!N25*ISDT!$C$20)+('ICA 13'!N28*ISDT!$C$21)+('ICA 14'!M34*ISDT!$C$22)+('ICA 15'!N24*ISDT!$C$23)+('ICA 16'!$D$21*ISDT!$C$24)</f>
        <v>1.006254307597076</v>
      </c>
      <c r="P7" s="315">
        <f>('ICA 1'!O25*ISDT!$C$9)+('ICA 2'!O41*ISDT!$C$10)+('ICA 3'!O22*ISDT!$C$11)+('ICA 4'!O30*ISDT!$C$12)+('ICA 5'!P22*ISDT!$C$13)+('ICA 6'!O24*ISDT!$C$14)+('ICA 7'!O23*ISDT!$C$15)+('ICA 8'!O34*ISDT!$C$16)+('ICA 9'!O21*ISDT!$C$17)+('ICA 10'!O22*$C$18)+('ICA 11'!O21*ISDT!$C$19)+('ICA 12'!O25*ISDT!$C$20)+('ICA 13'!O28*ISDT!$C$21)+('ICA 14'!N34*ISDT!$C$22)+('ICA 15'!O24*ISDT!$C$23)+('ICA 16'!$D$21*ISDT!$C$24)</f>
        <v>1.0134983313708918</v>
      </c>
    </row>
    <row r="8" spans="2:16" ht="13.8" thickBot="1" x14ac:dyDescent="0.3"/>
    <row r="9" spans="2:16" ht="14.4" thickBot="1" x14ac:dyDescent="0.35">
      <c r="B9" s="384" t="s">
        <v>151</v>
      </c>
      <c r="C9" s="388">
        <v>0.1</v>
      </c>
      <c r="E9" s="470" t="s">
        <v>37</v>
      </c>
      <c r="F9" s="470"/>
    </row>
    <row r="10" spans="2:16" ht="14.4" thickBot="1" x14ac:dyDescent="0.35">
      <c r="B10" s="384" t="s">
        <v>152</v>
      </c>
      <c r="C10" s="389">
        <v>0.1</v>
      </c>
      <c r="E10" s="234" t="s">
        <v>38</v>
      </c>
      <c r="F10" s="230">
        <v>1.1897161590018954</v>
      </c>
    </row>
    <row r="11" spans="2:16" ht="14.4" thickBot="1" x14ac:dyDescent="0.35">
      <c r="B11" s="384" t="s">
        <v>153</v>
      </c>
      <c r="C11" s="389">
        <v>0.1</v>
      </c>
      <c r="E11" s="234" t="s">
        <v>140</v>
      </c>
      <c r="F11" s="230">
        <v>1.0112587351516111</v>
      </c>
    </row>
    <row r="12" spans="2:16" ht="14.4" thickBot="1" x14ac:dyDescent="0.35">
      <c r="B12" s="384" t="s">
        <v>154</v>
      </c>
      <c r="C12" s="389">
        <v>0.1</v>
      </c>
      <c r="E12" s="470" t="s">
        <v>39</v>
      </c>
      <c r="F12" s="470"/>
    </row>
    <row r="13" spans="2:16" ht="14.4" thickBot="1" x14ac:dyDescent="0.35">
      <c r="B13" s="384" t="s">
        <v>155</v>
      </c>
      <c r="C13" s="389">
        <v>0.1</v>
      </c>
      <c r="E13" s="234" t="s">
        <v>38</v>
      </c>
      <c r="F13" s="230">
        <v>1.0160419724454852</v>
      </c>
    </row>
    <row r="14" spans="2:16" ht="14.4" thickBot="1" x14ac:dyDescent="0.35">
      <c r="B14" s="384" t="s">
        <v>156</v>
      </c>
      <c r="C14" s="391">
        <v>4.4545454545454499E-2</v>
      </c>
      <c r="E14" s="234" t="s">
        <v>140</v>
      </c>
      <c r="F14" s="230">
        <v>0.86363567657866236</v>
      </c>
    </row>
    <row r="15" spans="2:16" ht="14.4" thickBot="1" x14ac:dyDescent="0.35">
      <c r="B15" s="384" t="s">
        <v>157</v>
      </c>
      <c r="C15" s="391">
        <v>4.4545454545454499E-2</v>
      </c>
      <c r="E15" s="470" t="s">
        <v>2</v>
      </c>
      <c r="F15" s="470"/>
    </row>
    <row r="16" spans="2:16" ht="14.4" thickBot="1" x14ac:dyDescent="0.35">
      <c r="B16" s="384" t="s">
        <v>158</v>
      </c>
      <c r="C16" s="391">
        <v>4.4545454545454499E-2</v>
      </c>
      <c r="E16" s="234" t="s">
        <v>38</v>
      </c>
      <c r="F16" s="230">
        <v>1.021223714438952</v>
      </c>
    </row>
    <row r="17" spans="2:6" ht="14.4" thickBot="1" x14ac:dyDescent="0.35">
      <c r="B17" s="384" t="s">
        <v>159</v>
      </c>
      <c r="C17" s="391">
        <v>4.4545454545454499E-2</v>
      </c>
      <c r="E17" s="234" t="s">
        <v>140</v>
      </c>
      <c r="F17" s="230">
        <v>0.86804015727310913</v>
      </c>
    </row>
    <row r="18" spans="2:6" ht="14.4" thickBot="1" x14ac:dyDescent="0.35">
      <c r="B18" s="384" t="s">
        <v>160</v>
      </c>
      <c r="C18" s="391">
        <v>4.4545454545454499E-2</v>
      </c>
      <c r="E18" s="470" t="s">
        <v>5</v>
      </c>
      <c r="F18" s="470"/>
    </row>
    <row r="19" spans="2:6" ht="14.4" thickBot="1" x14ac:dyDescent="0.35">
      <c r="B19" s="384" t="s">
        <v>161</v>
      </c>
      <c r="C19" s="391">
        <v>4.4545454545454499E-2</v>
      </c>
      <c r="E19" s="234" t="s">
        <v>38</v>
      </c>
      <c r="F19" s="230">
        <v>1.0409257197718158</v>
      </c>
    </row>
    <row r="20" spans="2:6" ht="14.4" thickBot="1" x14ac:dyDescent="0.35">
      <c r="B20" s="384" t="s">
        <v>162</v>
      </c>
      <c r="C20" s="391">
        <v>4.4545454545454499E-2</v>
      </c>
      <c r="E20" s="234" t="s">
        <v>140</v>
      </c>
      <c r="F20" s="230">
        <v>0.88478686180604338</v>
      </c>
    </row>
    <row r="21" spans="2:6" ht="14.4" thickBot="1" x14ac:dyDescent="0.35">
      <c r="B21" s="384" t="s">
        <v>163</v>
      </c>
      <c r="C21" s="391">
        <v>4.4545454545454499E-2</v>
      </c>
      <c r="E21" s="470" t="s">
        <v>40</v>
      </c>
      <c r="F21" s="470"/>
    </row>
    <row r="22" spans="2:6" ht="14.4" thickBot="1" x14ac:dyDescent="0.35">
      <c r="B22" s="384" t="s">
        <v>164</v>
      </c>
      <c r="C22" s="391">
        <v>4.4545454545454499E-2</v>
      </c>
      <c r="E22" s="234" t="s">
        <v>38</v>
      </c>
      <c r="F22" s="230">
        <v>1.0164606781873946</v>
      </c>
    </row>
    <row r="23" spans="2:6" ht="14.4" thickBot="1" x14ac:dyDescent="0.35">
      <c r="B23" s="384" t="s">
        <v>165</v>
      </c>
      <c r="C23" s="391">
        <v>4.4545454545454499E-2</v>
      </c>
      <c r="E23" s="234" t="s">
        <v>140</v>
      </c>
      <c r="F23" s="230">
        <v>0.86399157645928537</v>
      </c>
    </row>
    <row r="24" spans="2:6" ht="14.4" thickBot="1" x14ac:dyDescent="0.35">
      <c r="B24" s="384" t="s">
        <v>166</v>
      </c>
      <c r="C24" s="391">
        <v>4.4545454545454499E-2</v>
      </c>
      <c r="E24" s="470" t="s">
        <v>41</v>
      </c>
      <c r="F24" s="470"/>
    </row>
    <row r="25" spans="2:6" ht="13.8" x14ac:dyDescent="0.3">
      <c r="B25" s="384"/>
      <c r="C25" s="390">
        <f>SUM(C9:C24)</f>
        <v>0.98999999999999888</v>
      </c>
      <c r="E25" s="234" t="s">
        <v>38</v>
      </c>
      <c r="F25" s="230">
        <v>1.0221492722300392</v>
      </c>
    </row>
    <row r="26" spans="2:6" x14ac:dyDescent="0.25">
      <c r="E26" s="234" t="s">
        <v>140</v>
      </c>
      <c r="F26" s="230">
        <v>0.86882688139553321</v>
      </c>
    </row>
    <row r="27" spans="2:6" x14ac:dyDescent="0.25">
      <c r="E27" s="470" t="s">
        <v>142</v>
      </c>
      <c r="F27" s="470"/>
    </row>
    <row r="28" spans="2:6" x14ac:dyDescent="0.25">
      <c r="E28" s="234" t="s">
        <v>38</v>
      </c>
      <c r="F28" s="230">
        <v>1.0204583622868899</v>
      </c>
    </row>
    <row r="29" spans="2:6" x14ac:dyDescent="0.25">
      <c r="E29" s="234" t="s">
        <v>140</v>
      </c>
      <c r="F29" s="230">
        <v>0.86738960794385644</v>
      </c>
    </row>
  </sheetData>
  <mergeCells count="7">
    <mergeCell ref="E27:F27"/>
    <mergeCell ref="E9:F9"/>
    <mergeCell ref="E12:F12"/>
    <mergeCell ref="E15:F15"/>
    <mergeCell ref="E18:F18"/>
    <mergeCell ref="E21:F21"/>
    <mergeCell ref="E24:F24"/>
  </mergeCells>
  <phoneticPr fontId="4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Notas</vt:lpstr>
      <vt:lpstr>Población total</vt:lpstr>
      <vt:lpstr>ICA 1</vt:lpstr>
      <vt:lpstr>ICA 2</vt:lpstr>
      <vt:lpstr>ICA 3</vt:lpstr>
      <vt:lpstr>ICA 4</vt:lpstr>
      <vt:lpstr>ICA 5</vt:lpstr>
      <vt:lpstr>ICA 6</vt:lpstr>
      <vt:lpstr>ICA 7</vt:lpstr>
      <vt:lpstr>ICA 8</vt:lpstr>
      <vt:lpstr>ICA 9</vt:lpstr>
      <vt:lpstr>ICA 10</vt:lpstr>
      <vt:lpstr>ICA 11</vt:lpstr>
      <vt:lpstr>ICA 12</vt:lpstr>
      <vt:lpstr>ICA 13</vt:lpstr>
      <vt:lpstr>ICA 14</vt:lpstr>
      <vt:lpstr>ICA 15</vt:lpstr>
      <vt:lpstr>ICA 16</vt:lpstr>
      <vt:lpstr>ISDT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Ignacio Soto Alegría</dc:creator>
  <cp:lastModifiedBy>Pablo Ignacio Soto Alegría</cp:lastModifiedBy>
  <dcterms:created xsi:type="dcterms:W3CDTF">2024-10-03T21:06:33Z</dcterms:created>
  <dcterms:modified xsi:type="dcterms:W3CDTF">2025-04-16T14:38:16Z</dcterms:modified>
</cp:coreProperties>
</file>